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Stari disk\JAVNA NAROČILA\JN 2026-2029\"/>
    </mc:Choice>
  </mc:AlternateContent>
  <xr:revisionPtr revIDLastSave="0" documentId="13_ncr:1_{A8B554B3-375D-498F-BC7C-BD3B853CCF6D}" xr6:coauthVersionLast="36" xr6:coauthVersionMax="36" xr10:uidLastSave="{00000000-0000-0000-0000-000000000000}"/>
  <bookViews>
    <workbookView xWindow="240" yWindow="45" windowWidth="18195" windowHeight="11070" tabRatio="712" firstSheet="12" activeTab="14" xr2:uid="{00000000-000D-0000-FFFF-FFFF00000000}"/>
  </bookViews>
  <sheets>
    <sheet name="1. Sadje in zelenjava" sheetId="1" r:id="rId1"/>
    <sheet name="2.Integrirana jabolka" sheetId="4" r:id="rId2"/>
    <sheet name="3. Kruh in pekovski izdelki" sheetId="5" r:id="rId3"/>
    <sheet name="4.Mleko in ml.izd." sheetId="15" r:id="rId4"/>
    <sheet name="5.Sladoled" sheetId="6" r:id="rId5"/>
    <sheet name="6. Meso in mesni izd." sheetId="7" r:id="rId6"/>
    <sheet name="7. Perutnina in izd." sheetId="8" r:id="rId7"/>
    <sheet name="8. Žita, stročnice, semena..." sheetId="9" r:id="rId8"/>
    <sheet name="9. Zamrznjena prehrana" sheetId="16" r:id="rId9"/>
    <sheet name="10. Ribe  " sheetId="10" r:id="rId10"/>
    <sheet name="11.Razna prehrana in eko razna " sheetId="11" r:id="rId11"/>
    <sheet name="12. Eko sadje in zelenjava" sheetId="12" r:id="rId12"/>
    <sheet name="13. Eko kruh in pekovski izd." sheetId="13" r:id="rId13"/>
    <sheet name="14. Eko mleko in mlečni izdelki" sheetId="18" r:id="rId14"/>
    <sheet name="15. Eko goveje meso " sheetId="20" r:id="rId15"/>
  </sheets>
  <definedNames>
    <definedName name="_xlnm._FilterDatabase" localSheetId="10" hidden="1">'11.Razna prehrana in eko razna '!$A$12:$J$173</definedName>
    <definedName name="_xlnm.Print_Area" localSheetId="5">'6. Meso in mesni izd.'!$A$5:$J$53</definedName>
  </definedNames>
  <calcPr calcId="191029"/>
</workbook>
</file>

<file path=xl/calcChain.xml><?xml version="1.0" encoding="utf-8"?>
<calcChain xmlns="http://schemas.openxmlformats.org/spreadsheetml/2006/main">
  <c r="I14" i="5" l="1"/>
  <c r="J14" i="5" s="1"/>
  <c r="I18" i="5"/>
  <c r="J18" i="5" s="1"/>
  <c r="I29" i="10" l="1"/>
  <c r="J29" i="10" s="1"/>
  <c r="I25" i="10" l="1"/>
  <c r="J25" i="10" s="1"/>
  <c r="I24" i="10"/>
  <c r="J24" i="10" s="1"/>
  <c r="I23" i="10"/>
  <c r="J23" i="10" s="1"/>
  <c r="I37" i="5"/>
  <c r="J37" i="5" s="1"/>
  <c r="I29" i="5"/>
  <c r="J29" i="5" s="1"/>
  <c r="I22" i="5"/>
  <c r="J22" i="5" s="1"/>
  <c r="I90" i="11" l="1"/>
  <c r="J90" i="11" s="1"/>
  <c r="I89" i="11"/>
  <c r="J89" i="11" s="1"/>
  <c r="I165" i="11" l="1"/>
  <c r="J165" i="11" s="1"/>
  <c r="J75" i="9" l="1"/>
  <c r="I75" i="9"/>
  <c r="J46" i="9"/>
  <c r="I46" i="9"/>
  <c r="H87" i="1"/>
  <c r="I87" i="1" s="1"/>
  <c r="H112" i="1"/>
  <c r="I112" i="1" s="1"/>
  <c r="H111" i="1"/>
  <c r="I111" i="1" s="1"/>
  <c r="H110" i="1"/>
  <c r="I110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31" i="1"/>
  <c r="I131" i="1" s="1"/>
  <c r="H76" i="1"/>
  <c r="I76" i="1" s="1"/>
  <c r="H70" i="1"/>
  <c r="I70" i="1" s="1"/>
  <c r="H69" i="1"/>
  <c r="I69" i="1" s="1"/>
  <c r="H61" i="1"/>
  <c r="I61" i="1" s="1"/>
  <c r="H49" i="1"/>
  <c r="I49" i="1" s="1"/>
  <c r="H46" i="1"/>
  <c r="I46" i="1" s="1"/>
  <c r="H36" i="1"/>
  <c r="I36" i="1" s="1"/>
  <c r="H27" i="1"/>
  <c r="I27" i="1" s="1"/>
  <c r="H21" i="1"/>
  <c r="I21" i="1" s="1"/>
  <c r="H18" i="1"/>
  <c r="I18" i="1" s="1"/>
  <c r="H134" i="1"/>
  <c r="I134" i="1" s="1"/>
  <c r="H136" i="1"/>
  <c r="I136" i="1" s="1"/>
  <c r="H135" i="1"/>
  <c r="I135" i="1" s="1"/>
  <c r="H130" i="1"/>
  <c r="I130" i="1" s="1"/>
  <c r="H121" i="1"/>
  <c r="I121" i="1" s="1"/>
  <c r="H117" i="1"/>
  <c r="I117" i="1" s="1"/>
  <c r="H116" i="1"/>
  <c r="I116" i="1" s="1"/>
  <c r="H113" i="1"/>
  <c r="I113" i="1" s="1"/>
  <c r="H109" i="1"/>
  <c r="I109" i="1" s="1"/>
  <c r="H105" i="1"/>
  <c r="I105" i="1" s="1"/>
  <c r="H93" i="1"/>
  <c r="I93" i="1" s="1"/>
  <c r="H75" i="1"/>
  <c r="I75" i="1" s="1"/>
  <c r="H65" i="1"/>
  <c r="I65" i="1" s="1"/>
  <c r="H64" i="1"/>
  <c r="I64" i="1" s="1"/>
  <c r="H106" i="1"/>
  <c r="I106" i="1" s="1"/>
  <c r="H53" i="1"/>
  <c r="I53" i="1" s="1"/>
  <c r="H51" i="1"/>
  <c r="I51" i="1" s="1"/>
  <c r="H42" i="1"/>
  <c r="I42" i="1" s="1"/>
  <c r="H38" i="1"/>
  <c r="I38" i="1" s="1"/>
  <c r="H37" i="1"/>
  <c r="I37" i="1" s="1"/>
  <c r="I49" i="9" l="1"/>
  <c r="J49" i="9" s="1"/>
  <c r="I51" i="9"/>
  <c r="J51" i="9"/>
  <c r="I29" i="9"/>
  <c r="J29" i="9" s="1"/>
  <c r="I125" i="11" l="1"/>
  <c r="J125" i="11" s="1"/>
  <c r="I100" i="11"/>
  <c r="J100" i="11" s="1"/>
  <c r="I78" i="11"/>
  <c r="J78" i="11" s="1"/>
  <c r="I58" i="11" l="1"/>
  <c r="J58" i="11" s="1"/>
  <c r="I37" i="15" l="1"/>
  <c r="J37" i="15" s="1"/>
  <c r="I17" i="10" l="1"/>
  <c r="J17" i="10" s="1"/>
  <c r="I18" i="10"/>
  <c r="J18" i="10" s="1"/>
  <c r="I20" i="10"/>
  <c r="J20" i="10" s="1"/>
  <c r="I19" i="10"/>
  <c r="J19" i="10" s="1"/>
  <c r="I63" i="11" l="1"/>
  <c r="J63" i="11" s="1"/>
  <c r="I62" i="11"/>
  <c r="J62" i="11" s="1"/>
  <c r="I87" i="11"/>
  <c r="J87" i="11" s="1"/>
  <c r="I86" i="11"/>
  <c r="J86" i="11" s="1"/>
  <c r="I85" i="11"/>
  <c r="J85" i="11" s="1"/>
  <c r="I53" i="11"/>
  <c r="J53" i="11" s="1"/>
  <c r="I21" i="11"/>
  <c r="J21" i="11" s="1"/>
  <c r="I167" i="11"/>
  <c r="J167" i="11" s="1"/>
  <c r="I166" i="11"/>
  <c r="J166" i="11" s="1"/>
  <c r="I168" i="11"/>
  <c r="J168" i="11" s="1"/>
  <c r="I157" i="11"/>
  <c r="J157" i="11" s="1"/>
  <c r="I163" i="11"/>
  <c r="J163" i="11" s="1"/>
  <c r="I162" i="11"/>
  <c r="J162" i="11" s="1"/>
  <c r="I161" i="11"/>
  <c r="J161" i="11" s="1"/>
  <c r="I54" i="9" l="1"/>
  <c r="J54" i="9" s="1"/>
  <c r="I84" i="9" l="1"/>
  <c r="J84" i="9" s="1"/>
  <c r="I31" i="15"/>
  <c r="J31" i="15" s="1"/>
  <c r="I171" i="11" l="1"/>
  <c r="J171" i="11" s="1"/>
  <c r="I152" i="11"/>
  <c r="J152" i="11" s="1"/>
  <c r="I132" i="11"/>
  <c r="J132" i="11" s="1"/>
  <c r="I131" i="11"/>
  <c r="J131" i="11" s="1"/>
  <c r="I111" i="11"/>
  <c r="J111" i="11" s="1"/>
  <c r="I83" i="11"/>
  <c r="J83" i="11" s="1"/>
  <c r="I18" i="11" l="1"/>
  <c r="J18" i="11" s="1"/>
  <c r="I35" i="11"/>
  <c r="J35" i="11" s="1"/>
  <c r="I34" i="11"/>
  <c r="J34" i="11" s="1"/>
  <c r="I31" i="11"/>
  <c r="J31" i="11" s="1"/>
  <c r="I30" i="11"/>
  <c r="J30" i="11" s="1"/>
  <c r="I29" i="11"/>
  <c r="J29" i="11" s="1"/>
  <c r="I16" i="11"/>
  <c r="J16" i="11" s="1"/>
  <c r="I22" i="6" l="1"/>
  <c r="J22" i="6" s="1"/>
  <c r="J20" i="6"/>
  <c r="I20" i="6"/>
  <c r="I45" i="15"/>
  <c r="J45" i="15" s="1"/>
  <c r="I44" i="15"/>
  <c r="J44" i="15" s="1"/>
  <c r="I43" i="15"/>
  <c r="J43" i="15" s="1"/>
  <c r="I42" i="15"/>
  <c r="J42" i="15" s="1"/>
  <c r="I41" i="15"/>
  <c r="J41" i="15" s="1"/>
  <c r="I40" i="15"/>
  <c r="J40" i="15" s="1"/>
  <c r="I58" i="15"/>
  <c r="J58" i="15" s="1"/>
  <c r="I57" i="15"/>
  <c r="J57" i="15" s="1"/>
  <c r="I56" i="15"/>
  <c r="J56" i="15" s="1"/>
  <c r="I55" i="15"/>
  <c r="J55" i="15" s="1"/>
  <c r="I26" i="15" l="1"/>
  <c r="J26" i="15" s="1"/>
  <c r="I25" i="15"/>
  <c r="J25" i="15" s="1"/>
  <c r="I20" i="15"/>
  <c r="J20" i="15" s="1"/>
  <c r="I24" i="15"/>
  <c r="J24" i="15" s="1"/>
  <c r="I21" i="15"/>
  <c r="J21" i="15" s="1"/>
  <c r="I19" i="15"/>
  <c r="J19" i="15" s="1"/>
  <c r="I18" i="15"/>
  <c r="J18" i="15" s="1"/>
  <c r="I31" i="13" l="1"/>
  <c r="J31" i="13" s="1"/>
  <c r="I30" i="13"/>
  <c r="J30" i="13" s="1"/>
  <c r="I29" i="13"/>
  <c r="J29" i="13" s="1"/>
  <c r="I28" i="13"/>
  <c r="J28" i="13" s="1"/>
  <c r="I27" i="13"/>
  <c r="J27" i="13" s="1"/>
  <c r="I26" i="13"/>
  <c r="J26" i="13" s="1"/>
  <c r="I43" i="16" l="1"/>
  <c r="J43" i="16" s="1"/>
  <c r="I42" i="16"/>
  <c r="J42" i="16" s="1"/>
  <c r="I41" i="16"/>
  <c r="J41" i="16" s="1"/>
  <c r="I36" i="16"/>
  <c r="J36" i="16" s="1"/>
  <c r="I40" i="16"/>
  <c r="J40" i="16" s="1"/>
  <c r="I18" i="16"/>
  <c r="J18" i="16" s="1"/>
  <c r="I17" i="16" l="1"/>
  <c r="J17" i="16" s="1"/>
  <c r="I101" i="11" l="1"/>
  <c r="J101" i="11" s="1"/>
  <c r="I74" i="11" l="1"/>
  <c r="J74" i="11" s="1"/>
  <c r="I41" i="9" l="1"/>
  <c r="J41" i="9" s="1"/>
  <c r="I92" i="9"/>
  <c r="J92" i="9" s="1"/>
  <c r="I91" i="9"/>
  <c r="J91" i="9" s="1"/>
  <c r="I90" i="9"/>
  <c r="J90" i="9" s="1"/>
  <c r="I69" i="9"/>
  <c r="J69" i="9" s="1"/>
  <c r="I78" i="9"/>
  <c r="J78" i="9" s="1"/>
  <c r="I77" i="9"/>
  <c r="J77" i="9" s="1"/>
  <c r="I79" i="9"/>
  <c r="J79" i="9" s="1"/>
  <c r="I76" i="9"/>
  <c r="J76" i="9" s="1"/>
  <c r="I74" i="9"/>
  <c r="J74" i="9" s="1"/>
  <c r="I71" i="9"/>
  <c r="J71" i="9" s="1"/>
  <c r="I80" i="9"/>
  <c r="J80" i="9" s="1"/>
  <c r="I83" i="9"/>
  <c r="J83" i="9" s="1"/>
  <c r="I85" i="9"/>
  <c r="J85" i="9" s="1"/>
  <c r="I86" i="9"/>
  <c r="J86" i="9" s="1"/>
  <c r="I73" i="9"/>
  <c r="J73" i="9" s="1"/>
  <c r="I72" i="9"/>
  <c r="J72" i="9" s="1"/>
  <c r="I70" i="9"/>
  <c r="J70" i="9" s="1"/>
  <c r="I66" i="9"/>
  <c r="J66" i="9" s="1"/>
  <c r="I62" i="9"/>
  <c r="J62" i="9" s="1"/>
  <c r="I59" i="9"/>
  <c r="J59" i="9" s="1"/>
  <c r="I58" i="9"/>
  <c r="J58" i="9" s="1"/>
  <c r="I56" i="9"/>
  <c r="J56" i="9" s="1"/>
  <c r="I45" i="9"/>
  <c r="J45" i="9" s="1"/>
  <c r="I43" i="9"/>
  <c r="J43" i="9" s="1"/>
  <c r="I42" i="9"/>
  <c r="J42" i="9" s="1"/>
  <c r="I40" i="9"/>
  <c r="J40" i="9" s="1"/>
  <c r="I37" i="9"/>
  <c r="J37" i="9" s="1"/>
  <c r="I36" i="9"/>
  <c r="J36" i="9" s="1"/>
  <c r="I22" i="9" l="1"/>
  <c r="J22" i="9" s="1"/>
  <c r="I32" i="9" l="1"/>
  <c r="J32" i="9" s="1"/>
  <c r="I21" i="9"/>
  <c r="J21" i="9" s="1"/>
  <c r="I20" i="9"/>
  <c r="J20" i="9" s="1"/>
  <c r="I19" i="9"/>
  <c r="J19" i="9" s="1"/>
  <c r="I16" i="9"/>
  <c r="J16" i="9" s="1"/>
  <c r="G18" i="12" l="1"/>
  <c r="H18" i="12" s="1"/>
  <c r="G24" i="12"/>
  <c r="H24" i="12" s="1"/>
  <c r="G28" i="12" l="1"/>
  <c r="H28" i="12" s="1"/>
  <c r="G27" i="12"/>
  <c r="H27" i="12" s="1"/>
  <c r="I39" i="16"/>
  <c r="J39" i="16" s="1"/>
  <c r="I15" i="16"/>
  <c r="J15" i="16" s="1"/>
  <c r="I16" i="16"/>
  <c r="J16" i="16" s="1"/>
  <c r="I28" i="18"/>
  <c r="J28" i="18" s="1"/>
  <c r="I27" i="18"/>
  <c r="J27" i="18" s="1"/>
  <c r="I26" i="18"/>
  <c r="J26" i="18" s="1"/>
  <c r="I25" i="18"/>
  <c r="J25" i="18" s="1"/>
  <c r="I24" i="18"/>
  <c r="J24" i="18" s="1"/>
  <c r="I23" i="18"/>
  <c r="J23" i="18" s="1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4" i="18"/>
  <c r="J14" i="18" s="1"/>
  <c r="I13" i="18"/>
  <c r="J13" i="18" s="1"/>
  <c r="J29" i="18" s="1"/>
  <c r="I19" i="20" l="1"/>
  <c r="H19" i="20"/>
  <c r="I18" i="20"/>
  <c r="H18" i="20"/>
  <c r="I17" i="20"/>
  <c r="I20" i="20" s="1"/>
  <c r="H17" i="20"/>
  <c r="H81" i="1" l="1"/>
  <c r="I81" i="1" s="1"/>
  <c r="H43" i="1"/>
  <c r="I43" i="1" s="1"/>
  <c r="H25" i="1"/>
  <c r="I25" i="1" s="1"/>
  <c r="H108" i="1"/>
  <c r="I108" i="1" s="1"/>
  <c r="H119" i="1"/>
  <c r="I119" i="1" s="1"/>
  <c r="H118" i="1"/>
  <c r="I118" i="1" s="1"/>
  <c r="H120" i="1"/>
  <c r="I120" i="1" s="1"/>
  <c r="H115" i="1"/>
  <c r="I115" i="1" s="1"/>
  <c r="H71" i="1"/>
  <c r="I71" i="1" s="1"/>
  <c r="H66" i="1"/>
  <c r="I66" i="1" s="1"/>
  <c r="H63" i="1"/>
  <c r="I63" i="1" s="1"/>
  <c r="H41" i="1"/>
  <c r="I41" i="1" s="1"/>
  <c r="H40" i="1"/>
  <c r="I40" i="1" s="1"/>
  <c r="H39" i="1"/>
  <c r="I39" i="1" s="1"/>
  <c r="I129" i="11" l="1"/>
  <c r="J129" i="11" s="1"/>
  <c r="I127" i="11"/>
  <c r="J127" i="11" s="1"/>
  <c r="I107" i="11"/>
  <c r="J107" i="11" s="1"/>
  <c r="I170" i="11" l="1"/>
  <c r="J170" i="11" s="1"/>
  <c r="I17" i="13" l="1"/>
  <c r="J17" i="13" s="1"/>
  <c r="I18" i="13"/>
  <c r="J18" i="13" s="1"/>
  <c r="G23" i="12"/>
  <c r="H23" i="12" s="1"/>
  <c r="I27" i="10"/>
  <c r="J27" i="10" s="1"/>
  <c r="I26" i="10"/>
  <c r="J26" i="10" s="1"/>
  <c r="I20" i="16"/>
  <c r="J20" i="16" s="1"/>
  <c r="I151" i="11" l="1"/>
  <c r="J151" i="11" s="1"/>
  <c r="I96" i="11"/>
  <c r="J96" i="11" s="1"/>
  <c r="G29" i="12" l="1"/>
  <c r="H29" i="12" s="1"/>
  <c r="I35" i="16" l="1"/>
  <c r="J35" i="16" s="1"/>
  <c r="I48" i="15"/>
  <c r="J48" i="15" s="1"/>
  <c r="I94" i="11" l="1"/>
  <c r="J94" i="11" s="1"/>
  <c r="G26" i="12"/>
  <c r="H26" i="12" s="1"/>
  <c r="G25" i="12"/>
  <c r="H25" i="12" s="1"/>
  <c r="G22" i="12"/>
  <c r="H22" i="12" s="1"/>
  <c r="G21" i="12" l="1"/>
  <c r="H21" i="12" s="1"/>
  <c r="I53" i="15" l="1"/>
  <c r="J53" i="15" s="1"/>
  <c r="I15" i="13" l="1"/>
  <c r="J15" i="13" s="1"/>
  <c r="I25" i="13"/>
  <c r="J25" i="13" s="1"/>
  <c r="I24" i="13"/>
  <c r="J24" i="13" s="1"/>
  <c r="I23" i="13"/>
  <c r="J23" i="13" s="1"/>
  <c r="I22" i="13"/>
  <c r="J22" i="13" s="1"/>
  <c r="I21" i="13"/>
  <c r="J21" i="13" s="1"/>
  <c r="I20" i="13"/>
  <c r="J20" i="13" s="1"/>
  <c r="I19" i="13"/>
  <c r="J19" i="13" s="1"/>
  <c r="I16" i="13"/>
  <c r="J16" i="13" s="1"/>
  <c r="I30" i="10" l="1"/>
  <c r="J30" i="10" s="1"/>
  <c r="I18" i="6" l="1"/>
  <c r="J18" i="6" s="1"/>
  <c r="I104" i="11" l="1"/>
  <c r="J104" i="11" s="1"/>
  <c r="I81" i="11" l="1"/>
  <c r="J81" i="11" s="1"/>
  <c r="I15" i="11"/>
  <c r="J15" i="11" s="1"/>
  <c r="I14" i="11"/>
  <c r="J14" i="11" s="1"/>
  <c r="H13" i="8" l="1"/>
  <c r="I13" i="8" s="1"/>
  <c r="H14" i="8"/>
  <c r="I14" i="8" s="1"/>
  <c r="H15" i="8"/>
  <c r="I15" i="8" s="1"/>
  <c r="H16" i="8"/>
  <c r="I16" i="8" s="1"/>
  <c r="H17" i="8"/>
  <c r="I17" i="8" s="1"/>
  <c r="H18" i="8"/>
  <c r="I18" i="8" s="1"/>
  <c r="H19" i="8"/>
  <c r="I19" i="8" s="1"/>
  <c r="H20" i="8"/>
  <c r="I20" i="8" s="1"/>
  <c r="H21" i="8"/>
  <c r="I21" i="8" s="1"/>
  <c r="H22" i="8"/>
  <c r="I22" i="8" s="1"/>
  <c r="H23" i="8"/>
  <c r="I23" i="8" s="1"/>
  <c r="H24" i="8"/>
  <c r="I24" i="8" s="1"/>
  <c r="I13" i="11"/>
  <c r="J13" i="11" s="1"/>
  <c r="I25" i="8" l="1"/>
  <c r="I21" i="10"/>
  <c r="J21" i="10" s="1"/>
  <c r="I22" i="10"/>
  <c r="J22" i="10" s="1"/>
  <c r="I28" i="10"/>
  <c r="J28" i="10" s="1"/>
  <c r="I31" i="10"/>
  <c r="J31" i="10" s="1"/>
  <c r="I32" i="10"/>
  <c r="J32" i="10" s="1"/>
  <c r="J33" i="10" l="1"/>
  <c r="H13" i="7"/>
  <c r="I13" i="7" s="1"/>
  <c r="H14" i="7"/>
  <c r="I14" i="7" s="1"/>
  <c r="H15" i="7"/>
  <c r="I15" i="7" s="1"/>
  <c r="H16" i="7"/>
  <c r="I16" i="7" s="1"/>
  <c r="H17" i="7"/>
  <c r="I17" i="7" s="1"/>
  <c r="H18" i="7"/>
  <c r="I18" i="7" s="1"/>
  <c r="H19" i="7"/>
  <c r="I19" i="7" s="1"/>
  <c r="H20" i="7"/>
  <c r="I20" i="7" s="1"/>
  <c r="H21" i="7"/>
  <c r="I21" i="7" s="1"/>
  <c r="H22" i="7"/>
  <c r="I22" i="7" s="1"/>
  <c r="H23" i="7"/>
  <c r="I23" i="7" s="1"/>
  <c r="H24" i="7"/>
  <c r="I24" i="7" s="1"/>
  <c r="H25" i="7"/>
  <c r="I25" i="7" s="1"/>
  <c r="H26" i="7"/>
  <c r="I26" i="7" s="1"/>
  <c r="H27" i="7"/>
  <c r="I27" i="7" s="1"/>
  <c r="H28" i="7"/>
  <c r="I28" i="7" s="1"/>
  <c r="H29" i="7"/>
  <c r="I29" i="7" s="1"/>
  <c r="H30" i="7"/>
  <c r="I30" i="7" s="1"/>
  <c r="H31" i="7"/>
  <c r="I31" i="7" s="1"/>
  <c r="H32" i="7"/>
  <c r="I32" i="7" s="1"/>
  <c r="H33" i="7"/>
  <c r="I33" i="7" s="1"/>
  <c r="H34" i="7"/>
  <c r="I34" i="7" s="1"/>
  <c r="I14" i="6"/>
  <c r="J14" i="6" s="1"/>
  <c r="I29" i="15"/>
  <c r="J29" i="15" s="1"/>
  <c r="I35" i="7" l="1"/>
  <c r="H62" i="1"/>
  <c r="I62" i="1" s="1"/>
  <c r="H32" i="1"/>
  <c r="I32" i="1" s="1"/>
  <c r="I23" i="15" l="1"/>
  <c r="J23" i="15" s="1"/>
  <c r="I31" i="16"/>
  <c r="J31" i="16" s="1"/>
  <c r="I48" i="16"/>
  <c r="J48" i="16" s="1"/>
  <c r="I14" i="15"/>
  <c r="J14" i="15" s="1"/>
  <c r="I47" i="16" l="1"/>
  <c r="J47" i="16" s="1"/>
  <c r="I46" i="16"/>
  <c r="J46" i="16" s="1"/>
  <c r="I45" i="16"/>
  <c r="J45" i="16" s="1"/>
  <c r="I44" i="16"/>
  <c r="J44" i="16" s="1"/>
  <c r="I38" i="16"/>
  <c r="J38" i="16" s="1"/>
  <c r="I37" i="16"/>
  <c r="J37" i="16" s="1"/>
  <c r="I34" i="16"/>
  <c r="J34" i="16" s="1"/>
  <c r="I33" i="16"/>
  <c r="J33" i="16" s="1"/>
  <c r="I32" i="16"/>
  <c r="J32" i="16" s="1"/>
  <c r="I30" i="16"/>
  <c r="J30" i="16" s="1"/>
  <c r="I29" i="16"/>
  <c r="J29" i="16" s="1"/>
  <c r="I28" i="16"/>
  <c r="J28" i="16" s="1"/>
  <c r="I27" i="16"/>
  <c r="J27" i="16" s="1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19" i="16"/>
  <c r="J19" i="16" s="1"/>
  <c r="I14" i="16"/>
  <c r="J14" i="16" s="1"/>
  <c r="J49" i="16" l="1"/>
  <c r="H95" i="1" l="1"/>
  <c r="I95" i="1" s="1"/>
  <c r="H77" i="1"/>
  <c r="I77" i="1" s="1"/>
  <c r="H55" i="1"/>
  <c r="I55" i="1" s="1"/>
  <c r="I17" i="5" l="1"/>
  <c r="J17" i="5" s="1"/>
  <c r="H94" i="1" l="1"/>
  <c r="I94" i="1" s="1"/>
  <c r="I54" i="15" l="1"/>
  <c r="J54" i="15" s="1"/>
  <c r="I52" i="15"/>
  <c r="J52" i="15" s="1"/>
  <c r="I51" i="15"/>
  <c r="J51" i="15" s="1"/>
  <c r="I50" i="15"/>
  <c r="J50" i="15" s="1"/>
  <c r="I49" i="15"/>
  <c r="J49" i="15" s="1"/>
  <c r="I47" i="15"/>
  <c r="J47" i="15" s="1"/>
  <c r="I46" i="15"/>
  <c r="J46" i="15" s="1"/>
  <c r="I39" i="15"/>
  <c r="J39" i="15" s="1"/>
  <c r="I38" i="15"/>
  <c r="J38" i="15" s="1"/>
  <c r="I36" i="15"/>
  <c r="J36" i="15" s="1"/>
  <c r="I35" i="15"/>
  <c r="J35" i="15" s="1"/>
  <c r="I34" i="15"/>
  <c r="J34" i="15" s="1"/>
  <c r="I33" i="15"/>
  <c r="J33" i="15" s="1"/>
  <c r="I32" i="15"/>
  <c r="J32" i="15" s="1"/>
  <c r="I30" i="15"/>
  <c r="J30" i="15" s="1"/>
  <c r="I28" i="15"/>
  <c r="J28" i="15" s="1"/>
  <c r="I27" i="15"/>
  <c r="J27" i="15" s="1"/>
  <c r="I22" i="15"/>
  <c r="J22" i="15" s="1"/>
  <c r="I17" i="15"/>
  <c r="J17" i="15" s="1"/>
  <c r="I16" i="15"/>
  <c r="J16" i="15" s="1"/>
  <c r="I15" i="15"/>
  <c r="J15" i="15" s="1"/>
  <c r="J59" i="15" l="1"/>
  <c r="I98" i="11" l="1"/>
  <c r="J98" i="11" s="1"/>
  <c r="I25" i="5" l="1"/>
  <c r="J25" i="5" s="1"/>
  <c r="I24" i="5"/>
  <c r="J24" i="5" s="1"/>
  <c r="I32" i="11" l="1"/>
  <c r="J32" i="11" s="1"/>
  <c r="I143" i="11" l="1"/>
  <c r="J143" i="11" s="1"/>
  <c r="I142" i="11"/>
  <c r="J142" i="11" s="1"/>
  <c r="I141" i="11"/>
  <c r="J141" i="11" s="1"/>
  <c r="I140" i="11"/>
  <c r="J140" i="11" s="1"/>
  <c r="H30" i="1" l="1"/>
  <c r="I30" i="1" s="1"/>
  <c r="H128" i="1" l="1"/>
  <c r="I128" i="1" s="1"/>
  <c r="H68" i="1"/>
  <c r="I68" i="1" s="1"/>
  <c r="J32" i="13" l="1"/>
  <c r="G20" i="12"/>
  <c r="H20" i="12" s="1"/>
  <c r="G19" i="12"/>
  <c r="H19" i="12" s="1"/>
  <c r="G17" i="12"/>
  <c r="H17" i="12" s="1"/>
  <c r="H30" i="12" l="1"/>
  <c r="I172" i="11"/>
  <c r="J172" i="11" s="1"/>
  <c r="I169" i="11"/>
  <c r="J169" i="11" s="1"/>
  <c r="I164" i="11"/>
  <c r="J164" i="11" s="1"/>
  <c r="I160" i="11"/>
  <c r="J160" i="11" s="1"/>
  <c r="I159" i="11"/>
  <c r="J159" i="11" s="1"/>
  <c r="I158" i="11"/>
  <c r="J158" i="11" s="1"/>
  <c r="I156" i="11"/>
  <c r="J156" i="11" s="1"/>
  <c r="I155" i="11"/>
  <c r="J155" i="11" s="1"/>
  <c r="I154" i="11"/>
  <c r="J154" i="11" s="1"/>
  <c r="I153" i="11"/>
  <c r="J153" i="11" s="1"/>
  <c r="I150" i="11"/>
  <c r="J150" i="11" s="1"/>
  <c r="I149" i="11"/>
  <c r="J149" i="11" s="1"/>
  <c r="I148" i="11"/>
  <c r="J148" i="11" s="1"/>
  <c r="I147" i="11"/>
  <c r="J147" i="11" s="1"/>
  <c r="I146" i="11"/>
  <c r="J146" i="11" s="1"/>
  <c r="I145" i="11"/>
  <c r="J145" i="11" s="1"/>
  <c r="I144" i="11"/>
  <c r="J144" i="11" s="1"/>
  <c r="I139" i="11"/>
  <c r="J139" i="11" s="1"/>
  <c r="I138" i="11"/>
  <c r="J138" i="11" s="1"/>
  <c r="I137" i="11"/>
  <c r="J137" i="11" s="1"/>
  <c r="I136" i="11"/>
  <c r="J136" i="11" s="1"/>
  <c r="I135" i="11"/>
  <c r="J135" i="11" s="1"/>
  <c r="I134" i="11"/>
  <c r="J134" i="11" s="1"/>
  <c r="I133" i="11"/>
  <c r="J133" i="11" s="1"/>
  <c r="I130" i="11"/>
  <c r="J130" i="11" s="1"/>
  <c r="I128" i="11"/>
  <c r="J128" i="11" s="1"/>
  <c r="I126" i="11"/>
  <c r="J126" i="11" s="1"/>
  <c r="I124" i="11"/>
  <c r="J124" i="11" s="1"/>
  <c r="I123" i="11"/>
  <c r="J123" i="11" s="1"/>
  <c r="I122" i="11"/>
  <c r="J122" i="11" s="1"/>
  <c r="I121" i="11"/>
  <c r="J121" i="11" s="1"/>
  <c r="I120" i="11"/>
  <c r="J120" i="11" s="1"/>
  <c r="I119" i="11"/>
  <c r="J119" i="11" s="1"/>
  <c r="I118" i="11"/>
  <c r="J118" i="11" s="1"/>
  <c r="I117" i="11"/>
  <c r="J117" i="11" s="1"/>
  <c r="I116" i="11"/>
  <c r="J116" i="11" s="1"/>
  <c r="I115" i="11"/>
  <c r="J115" i="11" s="1"/>
  <c r="I114" i="11"/>
  <c r="J114" i="11" s="1"/>
  <c r="I113" i="11"/>
  <c r="J113" i="11" s="1"/>
  <c r="I112" i="11"/>
  <c r="J112" i="11" s="1"/>
  <c r="I110" i="11"/>
  <c r="J110" i="11" s="1"/>
  <c r="I109" i="11"/>
  <c r="J109" i="11" s="1"/>
  <c r="I108" i="11"/>
  <c r="J108" i="11" s="1"/>
  <c r="I106" i="11"/>
  <c r="J106" i="11" s="1"/>
  <c r="I105" i="11"/>
  <c r="J105" i="11" s="1"/>
  <c r="I103" i="11"/>
  <c r="J103" i="11" s="1"/>
  <c r="I102" i="11"/>
  <c r="J102" i="11" s="1"/>
  <c r="I99" i="11"/>
  <c r="J99" i="11" s="1"/>
  <c r="I97" i="11"/>
  <c r="J97" i="11" s="1"/>
  <c r="I95" i="11"/>
  <c r="J95" i="11" s="1"/>
  <c r="I93" i="11"/>
  <c r="J93" i="11" s="1"/>
  <c r="I92" i="11"/>
  <c r="J92" i="11" s="1"/>
  <c r="I91" i="11"/>
  <c r="J91" i="11" s="1"/>
  <c r="I88" i="11"/>
  <c r="J88" i="11" s="1"/>
  <c r="I84" i="11"/>
  <c r="J84" i="11" s="1"/>
  <c r="I82" i="11"/>
  <c r="J82" i="11" s="1"/>
  <c r="I80" i="11"/>
  <c r="J80" i="11" s="1"/>
  <c r="I79" i="11"/>
  <c r="J79" i="11" s="1"/>
  <c r="I77" i="11"/>
  <c r="J77" i="11" s="1"/>
  <c r="I76" i="11"/>
  <c r="J76" i="11" s="1"/>
  <c r="I75" i="11"/>
  <c r="J75" i="11" s="1"/>
  <c r="I73" i="11"/>
  <c r="J73" i="11" s="1"/>
  <c r="I72" i="11"/>
  <c r="J72" i="11" s="1"/>
  <c r="I71" i="11"/>
  <c r="J71" i="11" s="1"/>
  <c r="I70" i="11"/>
  <c r="J70" i="11" s="1"/>
  <c r="I69" i="11"/>
  <c r="J69" i="11" s="1"/>
  <c r="I68" i="11"/>
  <c r="J68" i="11" s="1"/>
  <c r="I67" i="11"/>
  <c r="J67" i="11" s="1"/>
  <c r="I66" i="11"/>
  <c r="J66" i="11" s="1"/>
  <c r="I65" i="11"/>
  <c r="J65" i="11" s="1"/>
  <c r="I64" i="11"/>
  <c r="J64" i="11" s="1"/>
  <c r="I61" i="11"/>
  <c r="J61" i="11" s="1"/>
  <c r="I60" i="11"/>
  <c r="J60" i="11" s="1"/>
  <c r="I59" i="11"/>
  <c r="J59" i="11" s="1"/>
  <c r="I57" i="11"/>
  <c r="J57" i="11" s="1"/>
  <c r="I56" i="11"/>
  <c r="J56" i="11" s="1"/>
  <c r="I55" i="11"/>
  <c r="J55" i="11" s="1"/>
  <c r="I54" i="11"/>
  <c r="J54" i="11" s="1"/>
  <c r="I52" i="11"/>
  <c r="J52" i="11" s="1"/>
  <c r="I51" i="11"/>
  <c r="J51" i="11" s="1"/>
  <c r="I50" i="11"/>
  <c r="J50" i="11" s="1"/>
  <c r="I49" i="11"/>
  <c r="J49" i="11" s="1"/>
  <c r="I48" i="11"/>
  <c r="J48" i="11" s="1"/>
  <c r="I47" i="11"/>
  <c r="J47" i="11" s="1"/>
  <c r="I46" i="11"/>
  <c r="J46" i="11" s="1"/>
  <c r="I45" i="11"/>
  <c r="J45" i="11" s="1"/>
  <c r="I44" i="11"/>
  <c r="J44" i="11" s="1"/>
  <c r="I43" i="11"/>
  <c r="J43" i="11" s="1"/>
  <c r="I42" i="11"/>
  <c r="J42" i="11" s="1"/>
  <c r="I41" i="11"/>
  <c r="J41" i="11" s="1"/>
  <c r="I40" i="11"/>
  <c r="J40" i="11" s="1"/>
  <c r="I39" i="11"/>
  <c r="J39" i="11" s="1"/>
  <c r="I38" i="11"/>
  <c r="J38" i="11" s="1"/>
  <c r="I37" i="11"/>
  <c r="J37" i="11" s="1"/>
  <c r="I36" i="11"/>
  <c r="J36" i="11" s="1"/>
  <c r="I33" i="11"/>
  <c r="J33" i="11" s="1"/>
  <c r="I28" i="11"/>
  <c r="J28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0" i="11"/>
  <c r="J20" i="11" s="1"/>
  <c r="I19" i="11"/>
  <c r="J19" i="11" s="1"/>
  <c r="I17" i="11"/>
  <c r="J17" i="11" s="1"/>
  <c r="J173" i="11" l="1"/>
  <c r="I89" i="9" l="1"/>
  <c r="J89" i="9" s="1"/>
  <c r="I88" i="9"/>
  <c r="J88" i="9" s="1"/>
  <c r="I87" i="9"/>
  <c r="J87" i="9" s="1"/>
  <c r="I82" i="9"/>
  <c r="J82" i="9" s="1"/>
  <c r="I81" i="9"/>
  <c r="J81" i="9" s="1"/>
  <c r="I68" i="9"/>
  <c r="J68" i="9" s="1"/>
  <c r="I67" i="9"/>
  <c r="J67" i="9" s="1"/>
  <c r="I65" i="9"/>
  <c r="J65" i="9" s="1"/>
  <c r="I64" i="9"/>
  <c r="J64" i="9" s="1"/>
  <c r="I63" i="9"/>
  <c r="J63" i="9" s="1"/>
  <c r="I61" i="9"/>
  <c r="J61" i="9" s="1"/>
  <c r="I60" i="9"/>
  <c r="J60" i="9" s="1"/>
  <c r="I57" i="9"/>
  <c r="J57" i="9" s="1"/>
  <c r="I55" i="9"/>
  <c r="J55" i="9" s="1"/>
  <c r="I53" i="9"/>
  <c r="J53" i="9" s="1"/>
  <c r="I52" i="9"/>
  <c r="J52" i="9" s="1"/>
  <c r="I50" i="9"/>
  <c r="J50" i="9" s="1"/>
  <c r="I48" i="9"/>
  <c r="J48" i="9" s="1"/>
  <c r="I47" i="9"/>
  <c r="J47" i="9" s="1"/>
  <c r="I44" i="9"/>
  <c r="J44" i="9" s="1"/>
  <c r="I39" i="9"/>
  <c r="J39" i="9" s="1"/>
  <c r="I38" i="9"/>
  <c r="J38" i="9" s="1"/>
  <c r="I35" i="9"/>
  <c r="J35" i="9" s="1"/>
  <c r="I34" i="9"/>
  <c r="J34" i="9" s="1"/>
  <c r="I33" i="9"/>
  <c r="J33" i="9" s="1"/>
  <c r="I31" i="9"/>
  <c r="J31" i="9" s="1"/>
  <c r="I30" i="9"/>
  <c r="J30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18" i="9"/>
  <c r="J18" i="9" s="1"/>
  <c r="I17" i="9"/>
  <c r="J17" i="9" s="1"/>
  <c r="J93" i="9" l="1"/>
  <c r="I21" i="6" l="1"/>
  <c r="J21" i="6" s="1"/>
  <c r="I19" i="6"/>
  <c r="J19" i="6" s="1"/>
  <c r="I17" i="6"/>
  <c r="J17" i="6" s="1"/>
  <c r="I16" i="6"/>
  <c r="J16" i="6" s="1"/>
  <c r="I15" i="6"/>
  <c r="J15" i="6" s="1"/>
  <c r="J23" i="6" l="1"/>
  <c r="I51" i="5"/>
  <c r="J51" i="5" s="1"/>
  <c r="I50" i="5"/>
  <c r="J50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8" i="5"/>
  <c r="J28" i="5" s="1"/>
  <c r="I27" i="5"/>
  <c r="J27" i="5" s="1"/>
  <c r="I26" i="5"/>
  <c r="J26" i="5" s="1"/>
  <c r="I23" i="5"/>
  <c r="J23" i="5" s="1"/>
  <c r="I21" i="5"/>
  <c r="J21" i="5" s="1"/>
  <c r="I20" i="5"/>
  <c r="J20" i="5" s="1"/>
  <c r="I19" i="5"/>
  <c r="J19" i="5" s="1"/>
  <c r="I16" i="5"/>
  <c r="J16" i="5" s="1"/>
  <c r="I15" i="5"/>
  <c r="J15" i="5" s="1"/>
  <c r="I13" i="5"/>
  <c r="J13" i="5" s="1"/>
  <c r="J52" i="5" l="1"/>
  <c r="F17" i="4" l="1"/>
  <c r="G17" i="4" s="1"/>
  <c r="G18" i="4" s="1"/>
  <c r="H133" i="1" l="1"/>
  <c r="I133" i="1" s="1"/>
  <c r="H114" i="1"/>
  <c r="I114" i="1" s="1"/>
  <c r="H107" i="1"/>
  <c r="I107" i="1" s="1"/>
  <c r="H99" i="1"/>
  <c r="I99" i="1" s="1"/>
  <c r="H88" i="1"/>
  <c r="I88" i="1" s="1"/>
  <c r="H84" i="1"/>
  <c r="I84" i="1" s="1"/>
  <c r="H83" i="1"/>
  <c r="I83" i="1" s="1"/>
  <c r="H82" i="1"/>
  <c r="I82" i="1" s="1"/>
  <c r="H79" i="1"/>
  <c r="I79" i="1" s="1"/>
  <c r="H78" i="1"/>
  <c r="I78" i="1" s="1"/>
  <c r="H74" i="1"/>
  <c r="I74" i="1" s="1"/>
  <c r="H73" i="1"/>
  <c r="I73" i="1" s="1"/>
  <c r="H57" i="1"/>
  <c r="I57" i="1" s="1"/>
  <c r="H35" i="1"/>
  <c r="I35" i="1" s="1"/>
  <c r="H52" i="1"/>
  <c r="I52" i="1" s="1"/>
  <c r="H50" i="1"/>
  <c r="I50" i="1" s="1"/>
  <c r="H48" i="1"/>
  <c r="I48" i="1" s="1"/>
  <c r="H26" i="1"/>
  <c r="I26" i="1" s="1"/>
  <c r="H22" i="1"/>
  <c r="I22" i="1" s="1"/>
  <c r="H20" i="1"/>
  <c r="I20" i="1" s="1"/>
  <c r="H58" i="1" l="1"/>
  <c r="I58" i="1" s="1"/>
  <c r="H59" i="1"/>
  <c r="I59" i="1" s="1"/>
  <c r="H60" i="1"/>
  <c r="I60" i="1" s="1"/>
  <c r="H67" i="1"/>
  <c r="I67" i="1" s="1"/>
  <c r="H72" i="1"/>
  <c r="I72" i="1" s="1"/>
  <c r="H80" i="1"/>
  <c r="I80" i="1" s="1"/>
  <c r="H85" i="1"/>
  <c r="I85" i="1" s="1"/>
  <c r="H86" i="1"/>
  <c r="I86" i="1" s="1"/>
  <c r="H89" i="1"/>
  <c r="I89" i="1" s="1"/>
  <c r="H90" i="1"/>
  <c r="I90" i="1" s="1"/>
  <c r="H91" i="1"/>
  <c r="I91" i="1" s="1"/>
  <c r="H92" i="1"/>
  <c r="I92" i="1" s="1"/>
  <c r="H96" i="1"/>
  <c r="I96" i="1" s="1"/>
  <c r="H97" i="1"/>
  <c r="I97" i="1" s="1"/>
  <c r="H98" i="1"/>
  <c r="I98" i="1" s="1"/>
  <c r="H100" i="1"/>
  <c r="I100" i="1" s="1"/>
  <c r="H101" i="1"/>
  <c r="I101" i="1" s="1"/>
  <c r="H102" i="1"/>
  <c r="I102" i="1" s="1"/>
  <c r="H103" i="1"/>
  <c r="I103" i="1" s="1"/>
  <c r="H104" i="1"/>
  <c r="I104" i="1" s="1"/>
  <c r="H129" i="1"/>
  <c r="I129" i="1" s="1"/>
  <c r="H132" i="1"/>
  <c r="I132" i="1" s="1"/>
  <c r="H33" i="1"/>
  <c r="I33" i="1" s="1"/>
  <c r="H34" i="1"/>
  <c r="I34" i="1" s="1"/>
  <c r="H44" i="1"/>
  <c r="I44" i="1" s="1"/>
  <c r="H45" i="1"/>
  <c r="I45" i="1" s="1"/>
  <c r="H47" i="1"/>
  <c r="I47" i="1" s="1"/>
  <c r="H54" i="1"/>
  <c r="I54" i="1" s="1"/>
  <c r="H56" i="1"/>
  <c r="I56" i="1" s="1"/>
  <c r="H17" i="1"/>
  <c r="I17" i="1" s="1"/>
  <c r="H19" i="1"/>
  <c r="I19" i="1" s="1"/>
  <c r="H23" i="1"/>
  <c r="I23" i="1" s="1"/>
  <c r="H24" i="1"/>
  <c r="I24" i="1" s="1"/>
  <c r="H28" i="1"/>
  <c r="I28" i="1" s="1"/>
  <c r="H29" i="1"/>
  <c r="I29" i="1" s="1"/>
  <c r="H31" i="1"/>
  <c r="I31" i="1" s="1"/>
  <c r="H16" i="1"/>
  <c r="I16" i="1" s="1"/>
  <c r="H15" i="1"/>
  <c r="I15" i="1" s="1"/>
  <c r="I137" i="1" l="1"/>
</calcChain>
</file>

<file path=xl/sharedStrings.xml><?xml version="1.0" encoding="utf-8"?>
<sst xmlns="http://schemas.openxmlformats.org/spreadsheetml/2006/main" count="2129" uniqueCount="802">
  <si>
    <t>P R E D R A Č U N</t>
  </si>
  <si>
    <t>kg</t>
  </si>
  <si>
    <t>Datum:</t>
  </si>
  <si>
    <t>Žig in podpis ponudnika:</t>
  </si>
  <si>
    <t xml:space="preserve">SKUPAJ: </t>
  </si>
  <si>
    <t>Ananas</t>
  </si>
  <si>
    <t>Avokado</t>
  </si>
  <si>
    <t>Banane</t>
  </si>
  <si>
    <t>Blitva</t>
  </si>
  <si>
    <t>Brokoli</t>
  </si>
  <si>
    <t>Cvetača</t>
  </si>
  <si>
    <t>Čebula srebrnjak</t>
  </si>
  <si>
    <t>Grozdje belo</t>
  </si>
  <si>
    <t>Hruške</t>
  </si>
  <si>
    <t>Kivi</t>
  </si>
  <si>
    <t>Klementine</t>
  </si>
  <si>
    <t>Korenje rinfuza</t>
  </si>
  <si>
    <t>Krompir</t>
  </si>
  <si>
    <t>Kumare</t>
  </si>
  <si>
    <t>Limone</t>
  </si>
  <si>
    <t>Mandarine</t>
  </si>
  <si>
    <t>Ohrovt</t>
  </si>
  <si>
    <t>Ohrovt brstični</t>
  </si>
  <si>
    <t>Paprika rdeča</t>
  </si>
  <si>
    <t>Paprika rumena</t>
  </si>
  <si>
    <t>Paprika zelena</t>
  </si>
  <si>
    <t>Paradižnik</t>
  </si>
  <si>
    <t>Paradižnik češnjevec</t>
  </si>
  <si>
    <t>Peterešilj koren</t>
  </si>
  <si>
    <t>Pomaranče</t>
  </si>
  <si>
    <t>Por</t>
  </si>
  <si>
    <t>Radič rdeči</t>
  </si>
  <si>
    <t>Radič zeleni</t>
  </si>
  <si>
    <t>Redkev-črna</t>
  </si>
  <si>
    <t>Solata endivija</t>
  </si>
  <si>
    <t>Zelena-gomolj</t>
  </si>
  <si>
    <t>Breskve</t>
  </si>
  <si>
    <t>Češnje</t>
  </si>
  <si>
    <t>Grozdje rdeče</t>
  </si>
  <si>
    <t>Hruške viljamovke</t>
  </si>
  <si>
    <t>Jagode</t>
  </si>
  <si>
    <t xml:space="preserve">Koleraba nadzemna </t>
  </si>
  <si>
    <t>Lubenice</t>
  </si>
  <si>
    <t>Mango</t>
  </si>
  <si>
    <t>Marelice</t>
  </si>
  <si>
    <t>Motovilec</t>
  </si>
  <si>
    <t>Nektarine</t>
  </si>
  <si>
    <t>Paprika babura</t>
  </si>
  <si>
    <t>Pomaranče rdeče</t>
  </si>
  <si>
    <t>Slive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</si>
  <si>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</si>
  <si>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</si>
  <si>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</si>
  <si>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</si>
  <si>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</si>
  <si>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</si>
  <si>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</si>
  <si>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</si>
  <si>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</si>
  <si>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</si>
  <si>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</si>
  <si>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</si>
  <si>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</si>
  <si>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</si>
  <si>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</si>
  <si>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</si>
  <si>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</si>
  <si>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</si>
  <si>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</si>
  <si>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</si>
  <si>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</si>
  <si>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</si>
  <si>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</si>
  <si>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</si>
  <si>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</si>
  <si>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</si>
  <si>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</si>
  <si>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</si>
  <si>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</si>
  <si>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</si>
  <si>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</si>
  <si>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</si>
  <si>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</si>
  <si>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</si>
  <si>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</si>
  <si>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</si>
  <si>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</si>
  <si>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</si>
  <si>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</si>
  <si>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</si>
  <si>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</si>
  <si>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</si>
  <si>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</si>
  <si>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</si>
  <si>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</si>
  <si>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</si>
  <si>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</si>
  <si>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</si>
  <si>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</si>
  <si>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</si>
  <si>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</si>
  <si>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</si>
  <si>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</si>
  <si>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</si>
  <si>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</si>
  <si>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</si>
  <si>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</si>
  <si>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</si>
  <si>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</si>
  <si>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</si>
  <si>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</si>
  <si>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</si>
  <si>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</si>
  <si>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</si>
  <si>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</si>
  <si>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</si>
  <si>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</si>
  <si>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</si>
  <si>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</si>
  <si>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</si>
  <si>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</si>
  <si>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</si>
  <si>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</si>
  <si>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</si>
  <si>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</si>
  <si>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</si>
  <si>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</si>
  <si>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</si>
  <si>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</si>
  <si>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</si>
  <si>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</si>
  <si>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</si>
  <si>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</si>
  <si>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</si>
  <si>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</si>
  <si>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</si>
  <si>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</si>
  <si>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Maline</t>
  </si>
  <si>
    <t>Ribez rdeči</t>
  </si>
  <si>
    <t>88.</t>
  </si>
  <si>
    <t>89.</t>
  </si>
  <si>
    <t>90.</t>
  </si>
  <si>
    <t>91.</t>
  </si>
  <si>
    <t>1.  </t>
  </si>
  <si>
    <t>Sadna skuta 100g</t>
  </si>
  <si>
    <t>Skuta s podloženim sadjem 110g</t>
  </si>
  <si>
    <t>Kislo mleko 3,2% m.m. 180g</t>
  </si>
  <si>
    <t>l</t>
  </si>
  <si>
    <t>Sir - tip gauda</t>
  </si>
  <si>
    <t>Sir - tip edamec</t>
  </si>
  <si>
    <t>Sir - tip trapist</t>
  </si>
  <si>
    <t>Sir - tip ementalec</t>
  </si>
  <si>
    <t>SKUPAJ:</t>
  </si>
  <si>
    <t>Mlada govedina pleče BK</t>
  </si>
  <si>
    <t>Mlada govedina stegno BK</t>
  </si>
  <si>
    <t>Mesnate kosti mlade govedine</t>
  </si>
  <si>
    <t>Slanina-hamburška</t>
  </si>
  <si>
    <t>Svinjska ribica-dolga hrbtna mišica</t>
  </si>
  <si>
    <t>Svinjsko stegno BK</t>
  </si>
  <si>
    <t>Svinjsko pleče BK</t>
  </si>
  <si>
    <t>Šunka v ovitku</t>
  </si>
  <si>
    <t>Kuhan pršut</t>
  </si>
  <si>
    <t>Pečen pršut</t>
  </si>
  <si>
    <t>Telečje pleče BK</t>
  </si>
  <si>
    <t>Telečje stegno BK</t>
  </si>
  <si>
    <t>Zaseka</t>
  </si>
  <si>
    <t>Puranji file</t>
  </si>
  <si>
    <t>Puranje stegno BK in kože</t>
  </si>
  <si>
    <t>Piščančje prsi v ovitku</t>
  </si>
  <si>
    <t>Piščančja posebna klobasa</t>
  </si>
  <si>
    <t>Piščančje stegno BK in kože</t>
  </si>
  <si>
    <t>Piščančje krače (120g/kos)</t>
  </si>
  <si>
    <t>Piščančja bedra (krača in stegno)</t>
  </si>
  <si>
    <t>Testenine špageti brezjajčni 500g</t>
  </si>
  <si>
    <t>Zlate kroglice 500g</t>
  </si>
  <si>
    <t>Borovnice</t>
  </si>
  <si>
    <t xml:space="preserve">Brokoli </t>
  </si>
  <si>
    <t>Brstični ohrovt</t>
  </si>
  <si>
    <t xml:space="preserve">Cvetača </t>
  </si>
  <si>
    <t>Fižol stročji zeleni</t>
  </si>
  <si>
    <t>Fižol stročji rumeni</t>
  </si>
  <si>
    <t>Grah</t>
  </si>
  <si>
    <t>Korenje - kocke</t>
  </si>
  <si>
    <t xml:space="preserve">Koruza </t>
  </si>
  <si>
    <t xml:space="preserve">Lazanja predkuhana listi </t>
  </si>
  <si>
    <t>Polpeti zelenjavni</t>
  </si>
  <si>
    <t>Špinača pasirana briketi</t>
  </si>
  <si>
    <t>Štruklji s skuto</t>
  </si>
  <si>
    <t>Testo vlečeno listi</t>
  </si>
  <si>
    <t>Cimet celi 17g</t>
  </si>
  <si>
    <t>Krekerji polnozrnati 250g</t>
  </si>
  <si>
    <t>Kis – jabolčni domači naravni iz neškropljenih starih sort jabolk 1l</t>
  </si>
  <si>
    <t>Kvas suhi 7g</t>
  </si>
  <si>
    <t>Kvas sveži 500g</t>
  </si>
  <si>
    <t>Pecilni prašek 13g</t>
  </si>
  <si>
    <t>92.</t>
  </si>
  <si>
    <t>93.</t>
  </si>
  <si>
    <t>94.</t>
  </si>
  <si>
    <t>Sladkor vanili 1000g</t>
  </si>
  <si>
    <t>99.</t>
  </si>
  <si>
    <t>100.</t>
  </si>
  <si>
    <t>Sol jedilna morska, fino mleta, jodirana 1000g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</si>
  <si>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</si>
  <si>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</si>
  <si>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</si>
  <si>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</si>
  <si>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</si>
  <si>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</si>
  <si>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</si>
  <si>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</si>
  <si>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</si>
  <si>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</si>
  <si>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</si>
  <si>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</si>
  <si>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</si>
  <si>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</si>
  <si>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</si>
  <si>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</si>
  <si>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</si>
  <si>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</si>
  <si>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</si>
  <si>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</si>
  <si>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</si>
  <si>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</si>
  <si>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</si>
  <si>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126.</t>
  </si>
  <si>
    <t>127.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</si>
  <si>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</si>
  <si>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</si>
  <si>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</si>
  <si>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</si>
  <si>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</si>
  <si>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</si>
  <si>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</si>
  <si>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</si>
  <si>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</si>
  <si>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</si>
  <si>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</si>
  <si>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</si>
  <si>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</si>
  <si>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</si>
  <si>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</si>
  <si>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</si>
  <si>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</si>
  <si>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</si>
  <si>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</si>
  <si>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</si>
  <si>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</si>
  <si>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</si>
  <si>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</si>
  <si>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</si>
  <si>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</si>
  <si>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</si>
  <si>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</si>
  <si>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</si>
  <si>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</si>
  <si>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Eko meso mlade govedine - stegno b.k.</t>
  </si>
  <si>
    <t>Eko meso mlade govedine - pleče b.k.</t>
  </si>
  <si>
    <t xml:space="preserve">Kutina </t>
  </si>
  <si>
    <t xml:space="preserve">Kruh graham  </t>
  </si>
  <si>
    <t xml:space="preserve">Kruh mlečni </t>
  </si>
  <si>
    <t xml:space="preserve">Kruh pirin </t>
  </si>
  <si>
    <t xml:space="preserve">                                        </t>
  </si>
  <si>
    <t>Prekajena šunka</t>
  </si>
  <si>
    <t>Čebula mlada</t>
  </si>
  <si>
    <t>Sok 100% sadno-zelenjavni, jabolko,korenček, pomaranča 1l</t>
  </si>
  <si>
    <t>Sok ananas 100% 1l</t>
  </si>
  <si>
    <t>Sok pomaranča 100% 1l</t>
  </si>
  <si>
    <t>Sok jabolčni 100% 1l</t>
  </si>
  <si>
    <t>Testo listnato</t>
  </si>
  <si>
    <t>Ocvirki suhi</t>
  </si>
  <si>
    <t>Bombetka koruzna 40g</t>
  </si>
  <si>
    <t>Kajzerica 60g</t>
  </si>
  <si>
    <t>Mlada govedina bočnik BK</t>
  </si>
  <si>
    <t xml:space="preserve">Pariška klobasa </t>
  </si>
  <si>
    <t xml:space="preserve">Posebna klobasa </t>
  </si>
  <si>
    <t xml:space="preserve">Šunkarica </t>
  </si>
  <si>
    <t>Sušen pršut</t>
  </si>
  <si>
    <t>Alergeni</t>
  </si>
  <si>
    <t>Paradižnik v grozdih</t>
  </si>
  <si>
    <t>Klemenvile</t>
  </si>
  <si>
    <t>Mandore</t>
  </si>
  <si>
    <t>Pastinak</t>
  </si>
  <si>
    <t xml:space="preserve">Jogurt sadni brez dod. sladkorja 150g </t>
  </si>
  <si>
    <t>Mango koščki</t>
  </si>
  <si>
    <t>Višnje brez koščic</t>
  </si>
  <si>
    <t>Fižol stročji zelen ploščati</t>
  </si>
  <si>
    <t>Mešana zelenjava za juho (por,zelena)</t>
  </si>
  <si>
    <t>S.afriški čopovec (som) FILE sv.</t>
  </si>
  <si>
    <t>S.afriški čopovec (som) MLETI sv.</t>
  </si>
  <si>
    <t>Živilo iz shem kakovosti</t>
  </si>
  <si>
    <t>Mešana zelenjava (cvetača,brokoli,   kolobarji korenja)</t>
  </si>
  <si>
    <t>Čebula rdeča</t>
  </si>
  <si>
    <t>Koromač</t>
  </si>
  <si>
    <t>Ime ponujenega izdelka in gramatura</t>
  </si>
  <si>
    <t>Šifra izdelka</t>
  </si>
  <si>
    <t>Bombetka pirina 60g</t>
  </si>
  <si>
    <t>Zap.št.</t>
  </si>
  <si>
    <t>Artikel</t>
  </si>
  <si>
    <t>EM</t>
  </si>
  <si>
    <t>Okvirna letna količina</t>
  </si>
  <si>
    <t>CENA / EM      brez DDV</t>
  </si>
  <si>
    <t>CENA / EM           z DDV</t>
  </si>
  <si>
    <t xml:space="preserve">                                                                                  P R E D R A Č U N</t>
  </si>
  <si>
    <t>CENA/   EM      brez DDV</t>
  </si>
  <si>
    <t>CENA/  EM          z DDV</t>
  </si>
  <si>
    <t>Zap. Št.</t>
  </si>
  <si>
    <t>Naročnik:</t>
  </si>
  <si>
    <t>Tomšičeva ulica 32</t>
  </si>
  <si>
    <t>2000 Maribor</t>
  </si>
  <si>
    <t>Vrtec Borisa Pečeta Maribor</t>
  </si>
  <si>
    <t>Sklop 11: RAZNA PREHRANA IN EKO RAZNA PREHRANA</t>
  </si>
  <si>
    <t xml:space="preserve">Sklop 10:  RIBE </t>
  </si>
  <si>
    <t>Sklop 9:  ZAMRZNJENA PREHRANA</t>
  </si>
  <si>
    <t>Marelice kocke</t>
  </si>
  <si>
    <t>Sklop 8:  ŽITA,STROČNICE,SEMENA IN IZDELKI</t>
  </si>
  <si>
    <t>Sklop 7:  PERUTNINA IN IZDELKI</t>
  </si>
  <si>
    <t>Sklop 6:  MESO IN MESNI IZDELKI</t>
  </si>
  <si>
    <t>Sklop 5:  SLADOLED</t>
  </si>
  <si>
    <t>Sklop 4:  MLEKO IN MLEČNI IZDELKI</t>
  </si>
  <si>
    <t>Sklop 3: KRUH IN PEKOVSKI IZDELKI</t>
  </si>
  <si>
    <t>Sklop 2: INTEGRIRANA JABOLKA</t>
  </si>
  <si>
    <t>Sklop 1: SADJE IN ZELENJAVA</t>
  </si>
  <si>
    <t>Klinčki celi v steklenem kozarcu s pokrovom za zapiranje in doziranje, 30 g</t>
  </si>
  <si>
    <t>Lovorjev list sušeni celi 60g v 1200ml pvc dozi s pokrovom za zapiranje</t>
  </si>
  <si>
    <t>Majaron sušeni zdrobljeni 100g v 1200ml pvc dozi s pokrovom za zapiranje</t>
  </si>
  <si>
    <t>Med gozdni 900g</t>
  </si>
  <si>
    <t>Poper črni mleti 600g v 1200ml pvc dozi  s pokrovom za odpiranje</t>
  </si>
  <si>
    <t xml:space="preserve">Rdeča pesa pasterizirana, brez umetnih sladil in brez konzervansov 4250g </t>
  </si>
  <si>
    <t>95.</t>
  </si>
  <si>
    <t>96.</t>
  </si>
  <si>
    <t>97.</t>
  </si>
  <si>
    <t>98.</t>
  </si>
  <si>
    <t>128.</t>
  </si>
  <si>
    <t>VREDNOST      z DDV</t>
  </si>
  <si>
    <t>Jabolka integrirana različnih sort</t>
  </si>
  <si>
    <t xml:space="preserve">Datum: </t>
  </si>
  <si>
    <t>VREDNOST     z DDV</t>
  </si>
  <si>
    <t xml:space="preserve">Žig in podpis ponudnika: </t>
  </si>
  <si>
    <t>Bazilika zdrobljena 180 g  v 1200ml pvc dozi s pokrovom za zapiranje</t>
  </si>
  <si>
    <t>Kumina mleta 450g v 1200ml pvc dozi s pokrovom za zapiranje</t>
  </si>
  <si>
    <t>Ponudnik:</t>
  </si>
  <si>
    <t xml:space="preserve">Tuna kosi v oljčnem olju vrečka </t>
  </si>
  <si>
    <t xml:space="preserve">Tuna kosi v sončničnem olju vrečka </t>
  </si>
  <si>
    <t>Skuša file v rastlinskem olju</t>
  </si>
  <si>
    <t xml:space="preserve">    </t>
  </si>
  <si>
    <t xml:space="preserve">                            P R E D R A Č U N</t>
  </si>
  <si>
    <t>Mleko, pasterizirano, z najmanj 3,2 % m.m., homogenizirano 10l</t>
  </si>
  <si>
    <t>Namaz, z zelišči 140g-200g</t>
  </si>
  <si>
    <t>Piščančji file BK in kože</t>
  </si>
  <si>
    <t>Piščančje hrenovke v naravnem ovoju</t>
  </si>
  <si>
    <t>Hrenovke v naravnem ovoju          (par 120g)</t>
  </si>
  <si>
    <t>ZAHTEVA</t>
  </si>
  <si>
    <t>Sklop 13: EKO KRUH IN PEKOVSKI IZDELKI</t>
  </si>
  <si>
    <t>Eko ovseno pecivo 60g</t>
  </si>
  <si>
    <t>Eko ajdovo pecivo 40g</t>
  </si>
  <si>
    <t>Eko ajdovo pecivo 80g</t>
  </si>
  <si>
    <t>Eko belo pecivo 40g</t>
  </si>
  <si>
    <t>Eko belo pecivo 80g</t>
  </si>
  <si>
    <t>Eko ovseno pecivo 80g</t>
  </si>
  <si>
    <t>Eko pirino pecivo 60g</t>
  </si>
  <si>
    <t>Eko pirino pecivo 80g</t>
  </si>
  <si>
    <t>Eko banane</t>
  </si>
  <si>
    <t>Eko kivi</t>
  </si>
  <si>
    <t>Eko pomaranče</t>
  </si>
  <si>
    <t>Krila piščančja brez špic</t>
  </si>
  <si>
    <t>Sklop 15: EKO GOVEJE MESO</t>
  </si>
  <si>
    <t>Piščančja pašteta v ovitku 100g</t>
  </si>
  <si>
    <t>Skuta z najmanj 35%m.m  5kg</t>
  </si>
  <si>
    <t>Mleko pasteriz. 3,5%m.m. 1l</t>
  </si>
  <si>
    <t>Skuta z najmanj 35%m.m  500g</t>
  </si>
  <si>
    <t>Eko hruške</t>
  </si>
  <si>
    <t>Eko kislo zelje</t>
  </si>
  <si>
    <t>Eko kisla repa</t>
  </si>
  <si>
    <t>Česen v prahu 600g v 1200ml pvc dozi s pokrovom za zapiranje, Kotanyi ali enakovredno</t>
  </si>
  <si>
    <t>Francoska solata (grah, korenje kocke, krompir kocke)</t>
  </si>
  <si>
    <t>Sklop 12: EKO SADJE IN ZELENJAVA</t>
  </si>
  <si>
    <t>Kis – alkoholni, najmanj 8% ocetne kisline,  1l</t>
  </si>
  <si>
    <t>Muškatni oreh mleti, v pvc embalaži s pokrovom za zapiranje, 400g</t>
  </si>
  <si>
    <t>Paradižnikovi pelati 2500g</t>
  </si>
  <si>
    <t>Eko korenje pakirano</t>
  </si>
  <si>
    <t>Eko limone pakirane</t>
  </si>
  <si>
    <t>Cimet mleti 600g v 1200ml pvc dozi s pokrovom za zapiranje, Kotanyi ali enakovredno</t>
  </si>
  <si>
    <t>Začimbna mešanica-golaž, brez glutaminatov, doza, 635g</t>
  </si>
  <si>
    <t>Olje bučno 100% jedilno nerafinirano v zatemnjeni steklenici, Zvezda ali enakovredno 1l</t>
  </si>
  <si>
    <t>Olje bučno 100% jedilno nerafinirano z zaščiteno geografsko označbo 1l</t>
  </si>
  <si>
    <t>Krompir očiščen</t>
  </si>
  <si>
    <t>Krompir novi</t>
  </si>
  <si>
    <t>Krompir novi očiščen</t>
  </si>
  <si>
    <t>Limeta</t>
  </si>
  <si>
    <t>Grenivka rumena</t>
  </si>
  <si>
    <t>Grenivka rdeča</t>
  </si>
  <si>
    <t xml:space="preserve">Solata mehkolistna </t>
  </si>
  <si>
    <t>Špinača mlada sveža pakirana</t>
  </si>
  <si>
    <t>Sladki krompir</t>
  </si>
  <si>
    <t>Ringlo slive</t>
  </si>
  <si>
    <t xml:space="preserve">                                                              (veljavnost od 1.1.2026 do 31.12.2026)</t>
  </si>
  <si>
    <t>Sklop 14: EKO MLEKO IN MLEČNI IZDELKI</t>
  </si>
  <si>
    <t>Eko smooti sadni 150g</t>
  </si>
  <si>
    <t>Eko maslo 1.vrste 500g</t>
  </si>
  <si>
    <t>Eko maslo 1.vrste 200g</t>
  </si>
  <si>
    <t>Eko kisla smetana 200g</t>
  </si>
  <si>
    <t>Eko sir v slanici 1kg</t>
  </si>
  <si>
    <t>Eko poltrdi sir 1 kg</t>
  </si>
  <si>
    <t xml:space="preserve">                                                          (veljavnost od 1.1.2026 do 31.12.2026)</t>
  </si>
  <si>
    <t xml:space="preserve">        (veljavnost od 1.1.2026 do 31.12.2026)</t>
  </si>
  <si>
    <t>Slive polovičke</t>
  </si>
  <si>
    <t>Eko vložena rdeča pesa 2400 g</t>
  </si>
  <si>
    <t>Eko vložena rdeča pesa 650-750g</t>
  </si>
  <si>
    <t>Eko vložene kisle kumarice 650-750g</t>
  </si>
  <si>
    <t>Eko goveje hrenovke</t>
  </si>
  <si>
    <t>Eko krompir</t>
  </si>
  <si>
    <t>Eko jabolka</t>
  </si>
  <si>
    <t>Tri žita-mešanica treh žit (riž, pira, ječmen) 800g</t>
  </si>
  <si>
    <t>Tri barvni riž (riž, kvinoja, ajda) 800g</t>
  </si>
  <si>
    <t>Terstenine polžki jajčni 500g</t>
  </si>
  <si>
    <t>Testenine polžki brezjajčni 500g</t>
  </si>
  <si>
    <t>Testenine peresniki polnozrnati 500g</t>
  </si>
  <si>
    <t>Testenine peresniki mini durum 400g</t>
  </si>
  <si>
    <t>Testenine svedri brezjajčni 500g</t>
  </si>
  <si>
    <t>Testenine kratke cevke mini rigatoni 400g</t>
  </si>
  <si>
    <t>Melona oranžno meso</t>
  </si>
  <si>
    <t>Melona rumeno meso</t>
  </si>
  <si>
    <t xml:space="preserve">                                                              (veljavnost od 1.1.2026 do 31.1.2026)</t>
  </si>
  <si>
    <t>Pečenica (par 140g)</t>
  </si>
  <si>
    <t xml:space="preserve">                                                                  (veljavnost od 1.1.2026 do 31.12.2026)</t>
  </si>
  <si>
    <t>(veljavnost od 1.1.2026 do 31.12.2026)</t>
  </si>
  <si>
    <t>Testenine navihančki polnozrnati 500g</t>
  </si>
  <si>
    <t>Testenine peresniki durum 500g</t>
  </si>
  <si>
    <t>Testenine pirin klobuček polnozrnati 350g</t>
  </si>
  <si>
    <t xml:space="preserve">Pašteta kokošja otroška brez konzervansov,brez ojačevalcev okusa in brez glutena, okus Argete junior, 4 x 95 g </t>
  </si>
  <si>
    <t>Eko brokoli</t>
  </si>
  <si>
    <t>Eko cvetača</t>
  </si>
  <si>
    <t>Eko špinača</t>
  </si>
  <si>
    <t>Bltva</t>
  </si>
  <si>
    <t>Šparglji zeleni</t>
  </si>
  <si>
    <t>Njoki krompirjevi</t>
  </si>
  <si>
    <t>Njoki ajdovi</t>
  </si>
  <si>
    <t>Svaljki</t>
  </si>
  <si>
    <t>Svaljki polnozrnati</t>
  </si>
  <si>
    <t>Svaljki s skuto</t>
  </si>
  <si>
    <t>Puranja šunka v ovitku</t>
  </si>
  <si>
    <t>Eko kruh pšenični beli</t>
  </si>
  <si>
    <t>Eko kruh pšenični polbeli</t>
  </si>
  <si>
    <t>Eko kruh pšenični črni</t>
  </si>
  <si>
    <t>Eko kruh pšenični polnozrnati</t>
  </si>
  <si>
    <t xml:space="preserve">Eko kruh rženi mešani </t>
  </si>
  <si>
    <t xml:space="preserve">Eko kruh koruzni mešani </t>
  </si>
  <si>
    <t>Eko kruh ajdov mešani</t>
  </si>
  <si>
    <t>Eko kruh ovseni mešani</t>
  </si>
  <si>
    <t>Eko kruh pirin mešani</t>
  </si>
  <si>
    <t>Jogurt navadni grški tip 150g</t>
  </si>
  <si>
    <t>Jogurt sadni grški tip 150g</t>
  </si>
  <si>
    <t>Mleko pasteriz. 1,5% m.m. 1l</t>
  </si>
  <si>
    <t>Testenine valvice brezjajčne 500g</t>
  </si>
  <si>
    <t>Testenine valvice jajčne 500g</t>
  </si>
  <si>
    <t>Smetana sladka pasterizirana 1l</t>
  </si>
  <si>
    <t>Smetana sladka sterilizirana 500ml</t>
  </si>
  <si>
    <t>Smetana sladka pasterizirana 250ml</t>
  </si>
  <si>
    <t>Smetana za kuhanje sterilizirana 500ml</t>
  </si>
  <si>
    <t>Smetana kisla 18-20% m.m.180g</t>
  </si>
  <si>
    <t>Skuta, lahka, manj kot 3g skupnih maščob, nepasirana 500g</t>
  </si>
  <si>
    <t>Sir ribani poltrdi 5 kg</t>
  </si>
  <si>
    <t>Sir ribani poltrdi 300- 330g</t>
  </si>
  <si>
    <t>Jogurt sadni tekoči z manj kot 1,6 % m.m. 1000g</t>
  </si>
  <si>
    <t>Jogurt navadni probiotični, z manj kot 1,6 % m.m.    1000g</t>
  </si>
  <si>
    <t>Jogurt sadni probiotični, 1,2-2,4% m.m. 150g -180g</t>
  </si>
  <si>
    <t>Sladoled, mlečni, lučka s čokolado, 70ml</t>
  </si>
  <si>
    <t>Sladoled, kremni brez laktoze in brez soje kot sestavine, lonček, 120ml</t>
  </si>
  <si>
    <t>Sladoled, brez mleka in brez soje kot sestavine - sadni, 80-110ml</t>
  </si>
  <si>
    <t>Sladoled, mlečni, banjica, brez soje kot sestavine- sadni (jagoda ali borovnica ali gozdni sadeži), 1000ml</t>
  </si>
  <si>
    <t>Sladoled, mlečni, banjica, brez soje kot sestavine- čokolada, 1000ml</t>
  </si>
  <si>
    <t>Sladoled, mlečni, banjica, brez soje kot sestavine - vanilija, 1000ml</t>
  </si>
  <si>
    <t>Sladoled, mlečni, banjica, brez soje kot sestavine - vanilija,kakav 1000ml</t>
  </si>
  <si>
    <t xml:space="preserve">Grisini brez glutena (100-300g) </t>
  </si>
  <si>
    <t xml:space="preserve">Krekerji brez glutena (100-300g) </t>
  </si>
  <si>
    <t xml:space="preserve">Drobtine brez glutena (300-400g) </t>
  </si>
  <si>
    <t>Puding v prahu brez glutena, okus vanilija (30-50g)</t>
  </si>
  <si>
    <t xml:space="preserve">Kaša ajdova brez glutena (500g-1000g) </t>
  </si>
  <si>
    <t xml:space="preserve">Kaša prosena brez glutena (500g-1000g) </t>
  </si>
  <si>
    <t>Riževa krema za kuhanje brez laktoze (200- 500 ml)</t>
  </si>
  <si>
    <t>Sojin desert, navadni (100-125g)</t>
  </si>
  <si>
    <t>Sojin desert, sadni (100-125g)</t>
  </si>
  <si>
    <t>Sojino meso v kosih Žito Natura ali enakovredno 250g</t>
  </si>
  <si>
    <t>Testenine brez glutena svedri 500g</t>
  </si>
  <si>
    <t>Rožičeva moka 200g</t>
  </si>
  <si>
    <t>Prašek za puding čokolada 1000g</t>
  </si>
  <si>
    <t>Prašek za puding vanili 1000g</t>
  </si>
  <si>
    <t>Sladkor kristalni 1000g</t>
  </si>
  <si>
    <t>Sladkor mleti (500-1000g)</t>
  </si>
  <si>
    <t>Začimbna mešanica s sušeno zelenjavo in soljo, brez ojačevalcev arome  (200-500g)</t>
  </si>
  <si>
    <t>Olje sončnično 100%jedilno rafinirano v pvc embalaži 1l</t>
  </si>
  <si>
    <t xml:space="preserve">Sardine v sončničnem olju v konzervi (600-1000g) </t>
  </si>
  <si>
    <t>Riževi vaflji 100g</t>
  </si>
  <si>
    <t>Otroški keksi iz biskvitnega testa Savoiardi ali enakovredno (200-400g)</t>
  </si>
  <si>
    <t>Sir, poltrdi, brez laktoze 300-370g</t>
  </si>
  <si>
    <t>Jogurt, navadni, z manj kot 1,6 % m.m.       150-180g</t>
  </si>
  <si>
    <t>Jogurt, navadni tekoči, 3,2 % m.m. 1000g</t>
  </si>
  <si>
    <t>Margarina Vitaquel EXTRA VITAL ali enakovredno, 250g</t>
  </si>
  <si>
    <t>Margarinski namaz z omega –3 maščobnimi kislinami, Becel ali enakovredno, 225g</t>
  </si>
  <si>
    <t>124.</t>
  </si>
  <si>
    <t>125.</t>
  </si>
  <si>
    <t>Maskarpone 250-500g</t>
  </si>
  <si>
    <t>Smetana kisla mileram 18-20% m.m. 400g</t>
  </si>
  <si>
    <t>Jogurt, navadni čvrsti, 3,2 % m.m.          150-180g</t>
  </si>
  <si>
    <t>Testenine špageti polnozrnati 500g</t>
  </si>
  <si>
    <t>Testenine špageti jajčni 500g</t>
  </si>
  <si>
    <t xml:space="preserve">Testenine brez glutena rinčice 250g </t>
  </si>
  <si>
    <t>Žitna rezina brez glutena, brez mleka, brez jajc, brez oreškov in brez soje 24g</t>
  </si>
  <si>
    <t>Sadno žitna rezina Frutabela (38% sadnih sestavin)-jagoda 30g ali enakovredno</t>
  </si>
  <si>
    <t>Skuša file v sončničnem olju (600-1000g)</t>
  </si>
  <si>
    <t>Eko sojin napitek 1l</t>
  </si>
  <si>
    <t>Eko ovseni napitek 1l</t>
  </si>
  <si>
    <t>Eko koruzni vaflji 100-130g</t>
  </si>
  <si>
    <t>Eko rozine (500-1000g)</t>
  </si>
  <si>
    <t>Eko suhe brusnice (100-200g)</t>
  </si>
  <si>
    <t>Testenine brez glutena polžki 500g</t>
  </si>
  <si>
    <t>Testenine brez glutena špageti 500g</t>
  </si>
  <si>
    <t>Čokolada v prahu, kakavovi delci min 35%, 1000g</t>
  </si>
  <si>
    <t>Gorčica v kozarcu 600-700g</t>
  </si>
  <si>
    <t>Kisle kumarice, brez umetnih sladil in konzervansov, delikatesne 4100 g</t>
  </si>
  <si>
    <t>Marmelada marelična, min 50g sadja na 100g izdelka, (600-1000g)</t>
  </si>
  <si>
    <t>Marmelada marelična, min 50g sadja na 100g izdelka,    (3000-5000g)</t>
  </si>
  <si>
    <t>Marmelada sadni namaz borovnica ali gozdni sadeži, 100% sadni delež</t>
  </si>
  <si>
    <t>Marmelada sadni namaz jagoda, 100% sadni delež</t>
  </si>
  <si>
    <t>Marmelada sadni namaz malina, 100% sadni delež</t>
  </si>
  <si>
    <t>Paradižnikovi pelati 400g</t>
  </si>
  <si>
    <t>Rdeča pesa v kisu, v kozarcu,pasterizirana, brez umetnih sladil in brez konzervansov, (600-1000g)</t>
  </si>
  <si>
    <t>Želatina v lističih (10-20g)</t>
  </si>
  <si>
    <t>Keksi brez glutena Savoiardi ali enakovredno 200g</t>
  </si>
  <si>
    <t>Jogurt navadni probiotični, z manj kot 1,6 % m.m.     150g -180g</t>
  </si>
  <si>
    <t>Kajmak 250-500g</t>
  </si>
  <si>
    <t>Namaz, navadni, nad 15 g skupnih maščob 2500-3000g</t>
  </si>
  <si>
    <t>Smetana kisla 18-20% m.m.                    5000-10000g</t>
  </si>
  <si>
    <t>Sir sveži beli v slanici 45%m.m -           tip mozzarella majhne kroglice 250g</t>
  </si>
  <si>
    <t>Sir sveži beli 45%m.m –                        tip mozzarella kot bella pizza</t>
  </si>
  <si>
    <t>Testenine metuljčki durum 400g</t>
  </si>
  <si>
    <t xml:space="preserve">Divji losos porcijski brez kože zm.                          IQF 100-160g </t>
  </si>
  <si>
    <t>Rumenoplavuta limanda file brez kosti in kože, 120-250g, max. 30% ledu</t>
  </si>
  <si>
    <t>Sardine v sončničnem olju vrečka</t>
  </si>
  <si>
    <t>Žemlja bela 40g</t>
  </si>
  <si>
    <t>Žemlja bela 100g</t>
  </si>
  <si>
    <t>Žemlja koruzna 60g</t>
  </si>
  <si>
    <t>Kruh črni brez glutena,mleka,jajc,rezan (250-500g)</t>
  </si>
  <si>
    <t>Bombetke brez glutena (100-300g)</t>
  </si>
  <si>
    <t>Bagete brez glutena (100-300g)</t>
  </si>
  <si>
    <t>Štručke brez glutena, Bon Matin (100-300g)</t>
  </si>
  <si>
    <t>Kakav v prahu, min 20% kakavovega masla, 100g</t>
  </si>
  <si>
    <t>Kokos moka (200-500g)</t>
  </si>
  <si>
    <t>Kompot  ananas v koščkih, v pločevinki (600-1000g)</t>
  </si>
  <si>
    <t>Kompot breskev, v pločevinki (600-1000g)</t>
  </si>
  <si>
    <t xml:space="preserve">Paprika rumena kisla - fileti v steklenem kozarcu           (600-1500g) </t>
  </si>
  <si>
    <t>Paprika sladka mleta nepekoča Horgoška ali enakovredno, 1000g</t>
  </si>
  <si>
    <t>Voda mineralna gazirana PVC 1,5l</t>
  </si>
  <si>
    <t xml:space="preserve">Sardine v extra deviškem oljčnem in sončničnem olju, 90g, Delamaris ali enakovredno </t>
  </si>
  <si>
    <t>Skuša file v sončničnem olju, 125g, Delamaris ali enakovredno</t>
  </si>
  <si>
    <t>Tuna kosi, v oljčnem olju, (1700-2000g)</t>
  </si>
  <si>
    <t>File lososa v sončničnem olju 150g</t>
  </si>
  <si>
    <t>Nektar breskev min.50% sd, brez sladil  1l</t>
  </si>
  <si>
    <t>Nektar jagoda min.40% sd, brez sladil  1l</t>
  </si>
  <si>
    <t>Nektar marelica min 40% sd, brez sladil  1l</t>
  </si>
  <si>
    <t>Nektar črni ribez 25% sd, brez sladil  1l</t>
  </si>
  <si>
    <t>Eko suhe slive brez koščic (200-400g)</t>
  </si>
  <si>
    <t>Eko pecilni prašek iz vinskega kamna 17-20g</t>
  </si>
  <si>
    <t>Jajčni nadomestek v prahu (200-300g)</t>
  </si>
  <si>
    <t>Tuna v lastnem soku 56g, Rio mare ali enakovredno</t>
  </si>
  <si>
    <t>Tofu naravni 200-250g</t>
  </si>
  <si>
    <t>Sok jabolčni 100% s slamico 0,2l</t>
  </si>
  <si>
    <t>Kava klasična turška,najmanj 75% Arabice, ostali delež kave sorte Robusta (100-250g)</t>
  </si>
  <si>
    <t>Argentinski oslič medaljoni zm., IQF,              90g-120g, iz fileja</t>
  </si>
  <si>
    <t>Origano zdrobljeni 135 g v 1200ml pvc dozi s pokrovom za odpiranje</t>
  </si>
  <si>
    <t>Timijan zdrobljeni 215g v 1200ml pvc dozi s pokrovom za odpiranje</t>
  </si>
  <si>
    <t>Nektar borovnica in aronija 35% sd, brez sladil  1l</t>
  </si>
  <si>
    <t>Kruh beli brez glutena,mleka,jajc,rezan (250-500g)</t>
  </si>
  <si>
    <t>Kruh večzrnati brez glutena  (250-500g)</t>
  </si>
  <si>
    <t xml:space="preserve">Piškoti brez glutena (100-300g) </t>
  </si>
  <si>
    <t xml:space="preserve">Polenta rumena brez glutena (300-500g) </t>
  </si>
  <si>
    <t>Kosmiči koruzni (kot Corn flakes) brez glutena             (250-500g)</t>
  </si>
  <si>
    <t xml:space="preserve">Čaj otroški /gastro filter vrečke 1000g   </t>
  </si>
  <si>
    <t xml:space="preserve">Čaj planinski /gastro filter vrečke 1000g          </t>
  </si>
  <si>
    <t xml:space="preserve">Čaj bezeg / gastro filter vrečke1000g          </t>
  </si>
  <si>
    <t xml:space="preserve">Čaj lipa / gastro filter vrečke 1000g                  </t>
  </si>
  <si>
    <t xml:space="preserve">Čaj meta / gastro filter vrečke  1000g                  </t>
  </si>
  <si>
    <t xml:space="preserve">Čaj kamilica / gastro filter vrečke  1000g                  </t>
  </si>
  <si>
    <t>Čaj breskev / gastro filter vrečke 1000g</t>
  </si>
  <si>
    <t>Čaj gozdni sadeži/ gastro filter vrečke 1000g</t>
  </si>
  <si>
    <t>Čaj borovnica / gastro filter vrečke 1000g</t>
  </si>
  <si>
    <t xml:space="preserve">Čaj šipek / gastro filter vrečke  1000g                </t>
  </si>
  <si>
    <t>Čaj jagoda-vanilija / gastro filter vrečke 1000g</t>
  </si>
  <si>
    <t>Keksi polnozrnati Leibnitz ali enakovredno (200-400g)</t>
  </si>
  <si>
    <t>Kosmiči koruzni brez dodanega sladkorja, dovoljen ječmenov slad (300-500g)</t>
  </si>
  <si>
    <t>Paprika rdeča kisla -fileti v steklenem kozarcu                (600-1500g)</t>
  </si>
  <si>
    <t>Lešniki mleti pakirani (200-500g)</t>
  </si>
  <si>
    <t>Orehi mleti pakirani (200-500g)</t>
  </si>
  <si>
    <t>Soda bikarbona (250-500g)</t>
  </si>
  <si>
    <r>
      <t>Sol jedilna morska,</t>
    </r>
    <r>
      <rPr>
        <u/>
        <sz val="11"/>
        <rFont val="Arial"/>
        <family val="2"/>
        <charset val="238"/>
      </rPr>
      <t>nerafinirana</t>
    </r>
    <r>
      <rPr>
        <sz val="11"/>
        <rFont val="Arial"/>
        <family val="2"/>
        <charset val="238"/>
      </rPr>
      <t>,ročno pridelana,       fino mleta, jodirana, Piranska 1000g</t>
    </r>
  </si>
  <si>
    <t>Voda naravna negazirana PVC 0,5l</t>
  </si>
  <si>
    <t>Tuna kosi, v sončničnem olju, (1700-2000g)</t>
  </si>
  <si>
    <t>Eko riževa moka (250-500g)</t>
  </si>
  <si>
    <t>Eko riževi vaflji brez dodane soli (100-130g)</t>
  </si>
  <si>
    <t>Eko keksi brez mleka in jajc (100-200g)</t>
  </si>
  <si>
    <t>148.</t>
  </si>
  <si>
    <t>Korenje pakirano 1kg</t>
  </si>
  <si>
    <t>Riž rjavi perboild vakumsko pakiran            800g</t>
  </si>
  <si>
    <t>Bučna semena buč golic 200g</t>
  </si>
  <si>
    <t>Bazilika rezana sveža do 100g</t>
  </si>
  <si>
    <t xml:space="preserve">Borovnice ameriške 125-500g </t>
  </si>
  <si>
    <t>Borovnice gozdne</t>
  </si>
  <si>
    <t>Bučke cukini</t>
  </si>
  <si>
    <t>Bučke hokaido</t>
  </si>
  <si>
    <t>Bučke maslenke</t>
  </si>
  <si>
    <t>Bučke muškatne</t>
  </si>
  <si>
    <t xml:space="preserve">Čebula </t>
  </si>
  <si>
    <t>Česen pakiran do 500g</t>
  </si>
  <si>
    <t xml:space="preserve">Česen </t>
  </si>
  <si>
    <t>Drobnjak sveži do 100g</t>
  </si>
  <si>
    <t xml:space="preserve">Fižol suhi beli tetovec </t>
  </si>
  <si>
    <t xml:space="preserve">Fižol suhi češnjevec </t>
  </si>
  <si>
    <t>Granatno jabolko</t>
  </si>
  <si>
    <t>Haskap jagode</t>
  </si>
  <si>
    <t>Jabolka</t>
  </si>
  <si>
    <t>Jajčevci</t>
  </si>
  <si>
    <t>Kaki sort užitnih tdih plodov kot vanilija</t>
  </si>
  <si>
    <t>Kitajsko zelje</t>
  </si>
  <si>
    <t>Koleraba rumena</t>
  </si>
  <si>
    <t>Korenje rumeno</t>
  </si>
  <si>
    <t>Mandlji jedrca 1 kg</t>
  </si>
  <si>
    <t>Naši</t>
  </si>
  <si>
    <t>Orehi luščeni - jedrca 1kg</t>
  </si>
  <si>
    <t>Peteršilj zelenje</t>
  </si>
  <si>
    <t>Redkvica rdeča brez zelenja</t>
  </si>
  <si>
    <t>Repa kisla rinfuza</t>
  </si>
  <si>
    <t>Repa kisla pakirana 1kg</t>
  </si>
  <si>
    <t>Rozine 250-1000g</t>
  </si>
  <si>
    <t>Rozine brez žvepla 250-500g</t>
  </si>
  <si>
    <t>Rozine sultanine 250-500g</t>
  </si>
  <si>
    <t xml:space="preserve">Rukola </t>
  </si>
  <si>
    <t>Solata glavnate sorte in ledenka</t>
  </si>
  <si>
    <t>Solata rozetaste sorte</t>
  </si>
  <si>
    <t>Suhe brusnice 100-500g</t>
  </si>
  <si>
    <t>Suhe brusnice slajene z jabolčnim sokom 100-1000g</t>
  </si>
  <si>
    <t>Suhe fige 200-500g</t>
  </si>
  <si>
    <t xml:space="preserve">Suhe hruške </t>
  </si>
  <si>
    <t>Suhe marelice brez koščic 200-1000g</t>
  </si>
  <si>
    <t>Suhe slive brez koščic in konzervansov 200-1000g</t>
  </si>
  <si>
    <t xml:space="preserve">Suhi dateljni brez koščic, 200g </t>
  </si>
  <si>
    <t xml:space="preserve">Suhi jabolčni krhlji olupljeni </t>
  </si>
  <si>
    <t xml:space="preserve">Šampinjoni </t>
  </si>
  <si>
    <t>Zelena stebeljna</t>
  </si>
  <si>
    <t>Zelje belo sveže</t>
  </si>
  <si>
    <t>Zelje belo sveže mlado</t>
  </si>
  <si>
    <t>Zelje kislo pakirano 1kg</t>
  </si>
  <si>
    <t>Zelje rdeče sveže</t>
  </si>
  <si>
    <t>Lešniki jedrca-praženi 200-1000g</t>
  </si>
  <si>
    <t>Čičerika suha 400g</t>
  </si>
  <si>
    <t>Hrustljavi kruhki crispy polnozrnati 150g</t>
  </si>
  <si>
    <t>Grisini klasik 120g</t>
  </si>
  <si>
    <t>Grisini sezam 120g</t>
  </si>
  <si>
    <t>Čokoladni hrustek - kroglice 500g</t>
  </si>
  <si>
    <t>Kuskus polnozrnati 250g</t>
  </si>
  <si>
    <t>Kuskus 500g</t>
  </si>
  <si>
    <t>Leča rjava suha 500g</t>
  </si>
  <si>
    <t>Mlinci brez jajc 250g</t>
  </si>
  <si>
    <t>Ajdova kaša 1kg</t>
  </si>
  <si>
    <t>Čičerika suha 5kg</t>
  </si>
  <si>
    <t>Drobtine bele 1kg</t>
  </si>
  <si>
    <t>Drobtine polbele 1kg</t>
  </si>
  <si>
    <t>Ješprenj 1kg</t>
  </si>
  <si>
    <t>Koruzni zdrob 1kg</t>
  </si>
  <si>
    <t>Mlinci z jajci 6kg</t>
  </si>
  <si>
    <t>Moka namenska za kvašeno in vlečeno testo 1kg</t>
  </si>
  <si>
    <t>Moka ajdova 1kg</t>
  </si>
  <si>
    <t>Moka koruzna 1kg</t>
  </si>
  <si>
    <t>Moka pirina 1kg</t>
  </si>
  <si>
    <t>Moka pirina polnozrnata 1kg</t>
  </si>
  <si>
    <t>Moka pšenična – gladka tip 500, 1kg</t>
  </si>
  <si>
    <t>Moka pšenična – ostra 1kg</t>
  </si>
  <si>
    <t>Moka pšenična polnozrnata 1kg</t>
  </si>
  <si>
    <t>Moka ržena 1kg</t>
  </si>
  <si>
    <t>Ovseni kosmiči rahli  500g</t>
  </si>
  <si>
    <t>Pirini kosmiči rahli 500g</t>
  </si>
  <si>
    <t>Polenta bela 250g</t>
  </si>
  <si>
    <t>Polenta rumena 450g</t>
  </si>
  <si>
    <t>Polenta rumena 5kg</t>
  </si>
  <si>
    <t>Prosena kaša 1kg</t>
  </si>
  <si>
    <t>Pšenični zdrob 1kg</t>
  </si>
  <si>
    <t>Rinčice zakuha 5kg</t>
  </si>
  <si>
    <t>Riž dolgozrnati perboild vakumsko pakiran 1kg</t>
  </si>
  <si>
    <t>Riž dolgozrnati perboild 10kg</t>
  </si>
  <si>
    <t>Riž srednjezrnati 1kg</t>
  </si>
  <si>
    <t>Riž okroglozrnati - za mlečni riž 1kg</t>
  </si>
  <si>
    <t>Riž okroglozrnati - za mlečni riž 10kg</t>
  </si>
  <si>
    <t>Riž basmati 500g</t>
  </si>
  <si>
    <t>Rižek jajčni zakuha 5kg</t>
  </si>
  <si>
    <t>Sezamovo seme 200g</t>
  </si>
  <si>
    <t>Sončnično seme 200g</t>
  </si>
  <si>
    <t>Testenine krpice bleki  3kg</t>
  </si>
  <si>
    <t>Testenine metuljčki  5kg</t>
  </si>
  <si>
    <t>Testenine polžki jajčni  5kg</t>
  </si>
  <si>
    <t>Testenine peresniki jajčni 4kg</t>
  </si>
  <si>
    <t>Testenine rezanci, polširoki valjani 8kg</t>
  </si>
  <si>
    <t>Testenine rezanci, polširoki valjani jajčni 400g</t>
  </si>
  <si>
    <t>Testenine rezanci, široki valjani ajdovi 400g</t>
  </si>
  <si>
    <t>Testenine rezanci, široki valjani pirini polnozrnati 400g</t>
  </si>
  <si>
    <t>Testenine rezanci široki jajčni 1kg</t>
  </si>
  <si>
    <t>Testenine svedri jajčni  5kg</t>
  </si>
  <si>
    <t>Testenine špageti jajčni  5kg</t>
  </si>
  <si>
    <t>Testenine valvice  5kg</t>
  </si>
  <si>
    <t>Zvezdice jušne za zakuho 5kg</t>
  </si>
  <si>
    <t>Valjani jušni rezanci 1kg</t>
  </si>
  <si>
    <t>Rezanci jušni fidelini 1kg</t>
  </si>
  <si>
    <t>Eko amarant (500g)</t>
  </si>
  <si>
    <t>Eko čičerika suha (400-1000g)</t>
  </si>
  <si>
    <t>Eko kus-kus polnozrnati (500g)</t>
  </si>
  <si>
    <t>Eko kvinoja (500g)</t>
  </si>
  <si>
    <t>Eko leča rdeča suha (500g)</t>
  </si>
  <si>
    <t>Eko leča zelena suha (500g)</t>
  </si>
  <si>
    <t>Eko musli s sadjem, brez sladkorja 320-375g</t>
  </si>
  <si>
    <t>Eko rižev puding, kakav (110-130g)</t>
  </si>
  <si>
    <t>Eko rižev puding, vanilija (110-130g)</t>
  </si>
  <si>
    <t>Eko rižev napitek 1l</t>
  </si>
  <si>
    <t>Brezglutenska moka Schar Farina universal mix ali enakovredno 1kg</t>
  </si>
  <si>
    <t xml:space="preserve">Brezglutenska moka Schar mešanica B 1kg ali enakovredno </t>
  </si>
  <si>
    <t xml:space="preserve">Brezglutenska moka Schar mešanica C 1kg ali enakovredno </t>
  </si>
  <si>
    <t>Ajvar nepekoč (540-680g)</t>
  </si>
  <si>
    <t>Čaj šipek-hibiskus / gastro filter vrečke 1000g</t>
  </si>
  <si>
    <t>Keksi masleni (460-1000g)</t>
  </si>
  <si>
    <t>Kisle kumarice, delikatesne (540-680g)</t>
  </si>
  <si>
    <t>Korneti vaflji prazni s krono,pakiranje 490 kosov,7-11g</t>
  </si>
  <si>
    <t>Mešanica mediteranskih začimb 15-48g</t>
  </si>
  <si>
    <t>Mešanica začimb slovenske jedi 12g</t>
  </si>
  <si>
    <t xml:space="preserve">Sok rdeče sadje 100% Dana ali enakovredno 1l </t>
  </si>
  <si>
    <t>Olive zelene brez koščic ( 600-1000g)</t>
  </si>
  <si>
    <t>Kakav v prahu, min 10-12% kakavovega masla, 1000g</t>
  </si>
  <si>
    <t>159.</t>
  </si>
  <si>
    <t>160.</t>
  </si>
  <si>
    <t>161.</t>
  </si>
  <si>
    <t>Čokolada jedilna, kakavovi delci min 43%, 200-500g</t>
  </si>
  <si>
    <t>Kavni nadomestek Kneipp, Proja, Divka ali enakovredno  (250-1000g)</t>
  </si>
  <si>
    <t>Bombetka ajdova 30-60g</t>
  </si>
  <si>
    <t>Bombetka hamburger 60g</t>
  </si>
  <si>
    <t>Bombetka graham 30-80g</t>
  </si>
  <si>
    <t>Bombetka ovsena 30-60g</t>
  </si>
  <si>
    <t>Krof z marmelado 60-80g</t>
  </si>
  <si>
    <t>Kruh Francoz beli 300-400g</t>
  </si>
  <si>
    <t>Kruh krompirjev</t>
  </si>
  <si>
    <t>Kruh rženi</t>
  </si>
  <si>
    <t>Pletenica sezamova 60-80g</t>
  </si>
  <si>
    <t>Pletenica brez posipa 60-80g</t>
  </si>
  <si>
    <t>Rogljiček francoski 40-60g</t>
  </si>
  <si>
    <t>Rogljiček francoski z marmelado 60-80g</t>
  </si>
  <si>
    <t>Rogljiček kvašen prazen 40g</t>
  </si>
  <si>
    <t>Žemlja bela 55-80g</t>
  </si>
  <si>
    <t>Žemlja črna 50-80g</t>
  </si>
  <si>
    <t>Kruh ajdov</t>
  </si>
  <si>
    <t xml:space="preserve">Kruh beli  </t>
  </si>
  <si>
    <t>Kruh polbeli</t>
  </si>
  <si>
    <t>Kruh črni</t>
  </si>
  <si>
    <t xml:space="preserve">Kruh koruzni </t>
  </si>
  <si>
    <t>Kruh ovseni</t>
  </si>
  <si>
    <t>Pletenka makova 60-80g</t>
  </si>
  <si>
    <t>Rogljiček kvašen marmeladni 60-80g</t>
  </si>
  <si>
    <t>Skutina blazinica 80-100g</t>
  </si>
  <si>
    <t>Štručka sirova 35-40g</t>
  </si>
  <si>
    <t>Štručka sirova 60-70g</t>
  </si>
  <si>
    <t>Kruh s semeni</t>
  </si>
  <si>
    <t xml:space="preserve">Kruh črni brez aditivov   </t>
  </si>
  <si>
    <t>Žemlja z otrobi ali graham 55-60g</t>
  </si>
  <si>
    <t>Saj (trska) file brez kosti in kože, zm.,         do 10% glazure</t>
  </si>
  <si>
    <t>Tilapija file (pisan ostriž) brez kosti in kože, IQF 80-160g, do 30% glazure</t>
  </si>
  <si>
    <t>Tuna rumenoplavuta porcijska brez kože,zm.</t>
  </si>
  <si>
    <t>Atlantski losos file sv. obrezan brez kosti in kože</t>
  </si>
  <si>
    <t>Argentinski oslič file, IQF, 60-200g</t>
  </si>
  <si>
    <t>Kapski file brez kože IQF zm. 60-120g,                   10 % glazure</t>
  </si>
  <si>
    <t>Novozelanski repak file brez kože zm.,                  IQF 80-120g, brez glazure</t>
  </si>
  <si>
    <t>Jogurt navadni brez laktoze 160-330g</t>
  </si>
  <si>
    <t>Jogurt sadni brez laktoze 160-330g</t>
  </si>
  <si>
    <t>Jogurt sadni  2,3-3,5% m.m. 150-180g</t>
  </si>
  <si>
    <t>Maslo surovo 200g-250g</t>
  </si>
  <si>
    <t>Lešniki jedrca luščeni 1 kg</t>
  </si>
  <si>
    <t>Zelje kislo rinfuza</t>
  </si>
  <si>
    <t>(veljavnost od 1.1.2026 do 31.1.2026)</t>
  </si>
  <si>
    <t>Štručka kornspitz, večzrnata, 60g</t>
  </si>
  <si>
    <t>Mleko sterilizirano brez laktoze                       3,5 % m.m 1l</t>
  </si>
  <si>
    <t>Mleko sterilizirano brez laktoze                        1,5 % m.m 1l</t>
  </si>
  <si>
    <t>Sladoled, mlečni, banjica - vanilija, čokolada in jagoda, 2000ml</t>
  </si>
  <si>
    <t>Sladoled, mlečni, banjica- vanilija, čokolada in jagoda, 1000ml</t>
  </si>
  <si>
    <t xml:space="preserve">P R E D R A Č U N </t>
  </si>
  <si>
    <t xml:space="preserve">        (veljavnost od 1.1.2026 do 31.1.2026)</t>
  </si>
  <si>
    <t>Olje oljčno 100% v steklenici; 80% rafiniranega oljčnega olja in 20% extra deviškega oljčnega olja, Gea ali enakovredno 1l1l</t>
  </si>
  <si>
    <t>Olje oljčno 100% v steklenici; hladno stiskano, extra deviško, Zvezda ali enakovredno 1l</t>
  </si>
  <si>
    <t>Olje repično 100%, Gea ali enakovredno 1l</t>
  </si>
  <si>
    <t>Eko skuta nepasirana 1kg</t>
  </si>
  <si>
    <t>Eko kefir 1,5-3,5 % m.m.150g (iz kefirnega zrna)</t>
  </si>
  <si>
    <t>Eko kefir sadni 1,5-3,5% m.m.150g (iz kefirnega zrna)</t>
  </si>
  <si>
    <t>Eko kefir sadno zelenjavni 1,5-3,5% m.m. 150g</t>
  </si>
  <si>
    <t>Eko mleko 3,2-3,5 % m.m. 10l</t>
  </si>
  <si>
    <t>Eko mleko vanilija  3,2-3,5 % m.m. 150g</t>
  </si>
  <si>
    <t>Eko jogurt 3,2-3,5%.m.m. 150g</t>
  </si>
  <si>
    <t>Eko skuta albuminska 1kg</t>
  </si>
  <si>
    <t>Eko mleko 3,2-3,5 %m.m.150 g</t>
  </si>
  <si>
    <t>Eko jogurt sadni 3,2-3,5%.m.m. 150g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</si>
</sst>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indexed="8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u/>
      <sz val="11"/>
      <name val="Arial"/>
      <family val="2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24" fillId="0" borderId="0"/>
    <xf numFmtId="0" fontId="22" fillId="0" borderId="0"/>
  </cellStyleXfs>
  <cellXfs count="2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/>
    <xf numFmtId="20" fontId="2" fillId="0" borderId="0" xfId="0" applyNumberFormat="1" applyFont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wrapText="1"/>
    </xf>
    <xf numFmtId="0" fontId="11" fillId="0" borderId="12" xfId="0" applyFont="1" applyBorder="1" applyAlignment="1">
      <alignment horizontal="center" vertical="center" wrapText="1"/>
    </xf>
    <xf numFmtId="0" fontId="1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/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vertical="center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5" fillId="0" borderId="15" xfId="0" applyFont="1" applyBorder="1" applyAlignment="1">
      <alignment horizontal="center" vertical="center" wrapText="1"/>
    </xf>
    <xf numFmtId="0" fontId="0" fillId="0" borderId="0" xfId="0" applyFont="1"/>
    <xf numFmtId="2" fontId="2" fillId="0" borderId="11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/>
    <xf numFmtId="2" fontId="2" fillId="0" borderId="19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6" xfId="0" applyFont="1" applyBorder="1"/>
    <xf numFmtId="0" fontId="0" fillId="0" borderId="1" xfId="0" applyBorder="1"/>
    <xf numFmtId="0" fontId="0" fillId="0" borderId="3" xfId="0" applyBorder="1"/>
    <xf numFmtId="0" fontId="12" fillId="0" borderId="1" xfId="0" applyFont="1" applyBorder="1"/>
    <xf numFmtId="0" fontId="6" fillId="3" borderId="1" xfId="0" applyFont="1" applyFill="1" applyBorder="1" applyAlignment="1">
      <alignment horizontal="center" wrapText="1"/>
    </xf>
    <xf numFmtId="0" fontId="8" fillId="0" borderId="1" xfId="0" applyFont="1" applyBorder="1"/>
    <xf numFmtId="0" fontId="3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7" fillId="0" borderId="3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" fontId="15" fillId="0" borderId="18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18" fillId="5" borderId="4" xfId="0" applyFont="1" applyFill="1" applyBorder="1" applyAlignment="1">
      <alignment horizontal="center" vertical="center" wrapText="1"/>
    </xf>
    <xf numFmtId="0" fontId="17" fillId="5" borderId="26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49" fontId="16" fillId="5" borderId="1" xfId="0" applyNumberFormat="1" applyFont="1" applyFill="1" applyBorder="1" applyAlignment="1">
      <alignment horizontal="left" wrapText="1"/>
    </xf>
    <xf numFmtId="49" fontId="16" fillId="5" borderId="3" xfId="0" applyNumberFormat="1" applyFont="1" applyFill="1" applyBorder="1" applyAlignment="1">
      <alignment horizontal="left" wrapText="1"/>
    </xf>
    <xf numFmtId="0" fontId="11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49" fontId="19" fillId="5" borderId="1" xfId="0" applyNumberFormat="1" applyFont="1" applyFill="1" applyBorder="1" applyAlignment="1">
      <alignment horizontal="left" wrapText="1"/>
    </xf>
    <xf numFmtId="0" fontId="2" fillId="5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/>
    <xf numFmtId="49" fontId="7" fillId="5" borderId="1" xfId="0" applyNumberFormat="1" applyFont="1" applyFill="1" applyBorder="1" applyAlignment="1">
      <alignment horizontal="left" wrapText="1"/>
    </xf>
    <xf numFmtId="0" fontId="2" fillId="0" borderId="1" xfId="0" applyFont="1" applyFill="1" applyBorder="1"/>
    <xf numFmtId="2" fontId="2" fillId="0" borderId="2" xfId="0" applyNumberFormat="1" applyFont="1" applyBorder="1" applyAlignment="1">
      <alignment horizontal="center" vertical="center" wrapText="1"/>
    </xf>
    <xf numFmtId="0" fontId="2" fillId="0" borderId="34" xfId="0" applyFont="1" applyFill="1" applyBorder="1"/>
    <xf numFmtId="0" fontId="21" fillId="0" borderId="17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 applyProtection="1">
      <alignment horizontal="left" vertical="top" wrapText="1"/>
      <protection locked="0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/>
    <xf numFmtId="0" fontId="2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2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2" fillId="0" borderId="4" xfId="0" applyFont="1" applyBorder="1"/>
    <xf numFmtId="0" fontId="7" fillId="5" borderId="24" xfId="0" applyFont="1" applyFill="1" applyBorder="1" applyAlignment="1">
      <alignment horizontal="left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left" vertical="center" wrapText="1"/>
    </xf>
    <xf numFmtId="0" fontId="0" fillId="0" borderId="43" xfId="0" applyBorder="1"/>
    <xf numFmtId="0" fontId="7" fillId="5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0" fontId="0" fillId="0" borderId="45" xfId="0" applyBorder="1"/>
    <xf numFmtId="0" fontId="7" fillId="5" borderId="35" xfId="0" applyFont="1" applyFill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7" fillId="5" borderId="48" xfId="0" applyFont="1" applyFill="1" applyBorder="1" applyAlignment="1">
      <alignment horizontal="left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2" fontId="2" fillId="0" borderId="49" xfId="0" applyNumberFormat="1" applyFont="1" applyBorder="1" applyAlignment="1">
      <alignment horizontal="center" vertical="center" wrapText="1"/>
    </xf>
    <xf numFmtId="2" fontId="2" fillId="0" borderId="48" xfId="0" applyNumberFormat="1" applyFont="1" applyBorder="1" applyAlignment="1">
      <alignment horizontal="center" vertical="center" wrapText="1"/>
    </xf>
    <xf numFmtId="2" fontId="2" fillId="0" borderId="50" xfId="0" applyNumberFormat="1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2" fontId="2" fillId="0" borderId="51" xfId="0" applyNumberFormat="1" applyFont="1" applyBorder="1" applyAlignment="1">
      <alignment horizontal="center" vertical="center" wrapText="1"/>
    </xf>
    <xf numFmtId="0" fontId="17" fillId="5" borderId="28" xfId="0" applyFont="1" applyFill="1" applyBorder="1" applyAlignment="1">
      <alignment wrapText="1"/>
    </xf>
    <xf numFmtId="0" fontId="2" fillId="0" borderId="44" xfId="0" applyFont="1" applyBorder="1" applyAlignment="1">
      <alignment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0" fillId="0" borderId="52" xfId="0" applyBorder="1"/>
    <xf numFmtId="0" fontId="0" fillId="0" borderId="50" xfId="0" applyBorder="1"/>
    <xf numFmtId="0" fontId="2" fillId="0" borderId="3" xfId="0" applyFont="1" applyBorder="1" applyAlignment="1">
      <alignment horizontal="center" vertical="center" wrapText="1"/>
    </xf>
    <xf numFmtId="0" fontId="7" fillId="0" borderId="41" xfId="0" applyFont="1" applyBorder="1" applyAlignment="1">
      <alignment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53" xfId="0" applyFont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left" wrapText="1"/>
    </xf>
    <xf numFmtId="0" fontId="0" fillId="0" borderId="53" xfId="0" applyBorder="1"/>
    <xf numFmtId="0" fontId="11" fillId="0" borderId="54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center" wrapText="1"/>
    </xf>
    <xf numFmtId="49" fontId="19" fillId="5" borderId="3" xfId="0" applyNumberFormat="1" applyFont="1" applyFill="1" applyBorder="1" applyAlignment="1">
      <alignment horizontal="left" wrapText="1"/>
    </xf>
    <xf numFmtId="0" fontId="7" fillId="0" borderId="3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 shrinkToFit="1"/>
    </xf>
    <xf numFmtId="0" fontId="7" fillId="0" borderId="25" xfId="0" applyFont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5" borderId="39" xfId="0" applyFont="1" applyFill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3" borderId="29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4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7" fillId="5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0" borderId="32" xfId="0" applyNumberFormat="1" applyFont="1" applyBorder="1" applyAlignment="1">
      <alignment vertical="center"/>
    </xf>
    <xf numFmtId="4" fontId="1" fillId="0" borderId="57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4" fontId="1" fillId="0" borderId="8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vertical="center"/>
    </xf>
    <xf numFmtId="0" fontId="0" fillId="0" borderId="0" xfId="0" applyAlignment="1" applyProtection="1">
      <alignment horizontal="left" vertical="top" wrapText="1"/>
      <protection locked="0"/>
    </xf>
    <xf numFmtId="0" fontId="11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6" fillId="3" borderId="5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3" xr:uid="{00000000-0005-0000-0000-000001000000}"/>
    <cellStyle name="Navadno 3" xfId="2" xr:uid="{00000000-0005-0000-0000-000002000000}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137</xdr:row>
      <xdr:rowOff>180975</xdr:rowOff>
    </xdr:from>
    <xdr:to>
      <xdr:col>9</xdr:col>
      <xdr:colOff>0</xdr:colOff>
      <xdr:row>153</xdr:row>
      <xdr:rowOff>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30127575"/>
          <a:ext cx="6391275" cy="29051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 </a:t>
          </a:r>
        </a:p>
        <a:p>
          <a:r>
            <a:rPr lang="sl-SI" sz="10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-Ponudnik mora ponuditi vse artikle iz skupine, razen sezonskega sadja in zelenjave, ki imata količinsko</a:t>
          </a:r>
          <a:r>
            <a:rPr lang="sl-SI" sz="10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vrednost 0 in ju ponudi v času sezone.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artikli morajo ustrezati določbam ustreznih uredb, zakonov in  pravilnikov o kakovosti in varnosti živil, objavljenih v Uradnem listu RS.   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artikli morajo biti sveži, primerne zrelosti, pravilne oblike, nepoškodovani, brez tujega vonja in okusa ter morajo biti vsaj 2. kakovostnega razreda.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-Sadje in zelenjava ne sme biti pridelano s pomočjo genske tehnologije, izdelki ne smejo vsebovati GSO.  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-Vsaka pošiljka sadja in zelenjave mora biti opremljena z deklaracijo in podatki za sledljivost v slovenskem jeziku.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-Cene za vse artikle morajo biti izračunane na zahtevano mersko enoto.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-Pri živilu,</a:t>
          </a:r>
          <a:r>
            <a:rPr lang="sl-SI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ki ima okvirno letno količino 0, je ponudnik kljub temu dolžan ponuditi ceno, v kolikor živilo lahko zagotavlja. </a:t>
          </a:r>
          <a:endParaRPr lang="sl-SI" sz="1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-Dostava dnevno na lokacijo Vrtca Borisa</a:t>
          </a:r>
          <a:r>
            <a:rPr lang="sl-SI" sz="10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-Dobavitelj je dolžan sproti odvažati vso embalažo, tudi nepovratno (leseno in plastično).</a:t>
          </a:r>
          <a:endParaRPr lang="sl-SI" sz="10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sl-SI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180976</xdr:rowOff>
    </xdr:from>
    <xdr:to>
      <xdr:col>7</xdr:col>
      <xdr:colOff>9526</xdr:colOff>
      <xdr:row>32</xdr:row>
      <xdr:rowOff>123826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4143376"/>
          <a:ext cx="5476876" cy="2419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 vsi artikli morajo ustrezati določbam ustreznih uredb, zakonov in pravilnikov o kakovosti 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varnosti živil,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objavljenih v Uradnem listu RS,     </a:t>
          </a: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 jabolka morajo biti pridelana v skladu z določbami pravilnikov in tehnološkimi navodili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za INTEGRIRANO PRIDELAVO, kar ponudnik izkazuje z ustreznim certifikatom.</a:t>
          </a: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artikli morajo biti sveži, primerne zrelosti, pravilne oblike, nepoškodovani, brez tujega  vonja in okusa ter 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morajo biti vsaj II. kakovostnega razreda,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--  vsaka pošiljka jabolk mora biti opremljena z deklaracijo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podatki za sledljivost 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                           slovenskem jeziku,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 obrazec predračuna ni dovoljeno vnašati količinskih ali drugih sprememb.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-Dobavitelj je dolžan sproti odvažati vso embalažo, tudi nepovratno (leseno in plastično).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9527</xdr:rowOff>
    </xdr:from>
    <xdr:to>
      <xdr:col>11</xdr:col>
      <xdr:colOff>161924</xdr:colOff>
      <xdr:row>61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10810877"/>
          <a:ext cx="8982074" cy="16668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Kruh mora biti narezan  na kose, debelina rezine največ 15 mm, </a:t>
          </a:r>
          <a:r>
            <a:rPr lang="sl-SI" sz="10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ceno je vštet tudi razrez kruha in pekovskega peciva po dogovoru (kocke, prerez pekovskih izdelkov...). </a:t>
          </a:r>
          <a:r>
            <a:rPr lang="sl-SI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Pekovsko pecivo mora po teži ustrezati zahtevanemu razponu.</a:t>
          </a:r>
          <a:r>
            <a:rPr lang="sl-SI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kruha in pekovskega peciva mora biti opremljena z deklaracijo in podatki za sledljivost v slovenskem jeziku,- Vsi izdelki morajo ustrezati določbam ustreznih uredb, zakonov in pravilnikov o kakovosti in varnosti živil,objavljenih v Uradnem listu RS.- Ponudnik mora ponuditi vsa živila iz skupine.-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 in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-Cene za vse artikle morajo biti izračunane na zahtevano mersko enoto.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Dobavitelj je dolžan sproti odvažati vso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embalažo, tudi nepovratno (leseno in plastično).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19052</xdr:rowOff>
    </xdr:from>
    <xdr:to>
      <xdr:col>11</xdr:col>
      <xdr:colOff>0</xdr:colOff>
      <xdr:row>67</xdr:row>
      <xdr:rowOff>133350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16859252"/>
          <a:ext cx="8220075" cy="16382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 dobavi posameznega živila sme biti rok uporabnosti le-tega iztečen največ do 1/3 njegovega celotnega roka uporabnosti.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 - Izdelki ne smejo vsebovati GSO, umetnih sladil in ojačevalcev okusa.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Izbrana kakovost-Slovenija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100"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23</xdr:row>
      <xdr:rowOff>9526</xdr:rowOff>
    </xdr:from>
    <xdr:to>
      <xdr:col>10</xdr:col>
      <xdr:colOff>600075</xdr:colOff>
      <xdr:row>32</xdr:row>
      <xdr:rowOff>171450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47624" y="6657976"/>
          <a:ext cx="8705851" cy="1876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jeziku,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kakovost-Slovenija.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-Dostava izven dogovorjene ure in ob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35</xdr:row>
      <xdr:rowOff>1</xdr:rowOff>
    </xdr:from>
    <xdr:to>
      <xdr:col>10</xdr:col>
      <xdr:colOff>0</xdr:colOff>
      <xdr:row>50</xdr:row>
      <xdr:rowOff>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9525" y="7372351"/>
          <a:ext cx="6400800" cy="2781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 vezivnega tkiva.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Meso mora biti sveže, ohlajeno, zamrznjeno ali odmrznjeno meso bo naročnik zavrnil. Vsaka pošiljka mesa in izdelkov mora biti opremljena z deklaracijo in podatki za sledljivost v slovenskem jeziku. Izdelki ne smejo vsebovati GSO, umetnih sladil in ojačevalcev okusa, soje, jajc, glutena in mleka, okus mesnih izdelkov mora biti prilagojen starosti otrok (manj slani, mastni in začinjeni).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kakovost-Slovenija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+mn-lt"/>
            <a:cs typeface="Arial" panose="020B0604020202020204" pitchFamily="34" charset="0"/>
          </a:endParaRPr>
        </a:p>
        <a:p>
          <a:endParaRPr lang="sl-SI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171451</xdr:rowOff>
    </xdr:from>
    <xdr:to>
      <xdr:col>10</xdr:col>
      <xdr:colOff>0</xdr:colOff>
      <xdr:row>40</xdr:row>
      <xdr:rowOff>9525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0" y="7181851"/>
          <a:ext cx="6343650" cy="2809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ceni mora biti vštet želen razrez klobas in mesa (zrezki, kocke, trakci, mletje, rezine), brez vidne maščobe in vezivnega tkiva.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Meso mora biti sveže, ohlajeno, zamrznjeno ali odmrznjeno meso bo naročnik zavrnil. Vsaka pošiljka mesa in izdelkov mora biti opremljena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 mesnih izdelkov mora biti prilagojen starosti otrok (manj slani, mastni in začinjeni).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kakovost-Slovenija.</a:t>
          </a:r>
          <a:endParaRPr lang="sl-SI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Dobavitelj je dolžan sproti odvažati vso embalažo, tudi nepovratno (leseno in plastično).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93</xdr:row>
      <xdr:rowOff>19052</xdr:rowOff>
    </xdr:from>
    <xdr:to>
      <xdr:col>11</xdr:col>
      <xdr:colOff>0</xdr:colOff>
      <xdr:row>103</xdr:row>
      <xdr:rowOff>28576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20745452"/>
          <a:ext cx="8124825" cy="1914524"/>
        </a:xfrm>
        <a:prstGeom prst="rect">
          <a:avLst/>
        </a:prstGeom>
        <a:solidFill>
          <a:schemeClr val="lt1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 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kakovost-Slovenija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49</xdr:row>
      <xdr:rowOff>19052</xdr:rowOff>
    </xdr:from>
    <xdr:to>
      <xdr:col>10</xdr:col>
      <xdr:colOff>590550</xdr:colOff>
      <xdr:row>59</xdr:row>
      <xdr:rowOff>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9525" y="10458452"/>
          <a:ext cx="8162925" cy="19049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Izbrana kakovost-Slovenija.</a:t>
          </a:r>
          <a:endParaRPr lang="sl-SI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28574</xdr:rowOff>
    </xdr:from>
    <xdr:to>
      <xdr:col>11</xdr:col>
      <xdr:colOff>0</xdr:colOff>
      <xdr:row>43</xdr:row>
      <xdr:rowOff>57150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9525" y="9848849"/>
          <a:ext cx="8629650" cy="1933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Sheme kakovosti so: Ekološka kakovost, Zaščitena označba porekla, Zaščitena geografska označba, Zajamčena tradicionalna posebnost,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Višja kakovost, Integrirana pridelava, I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zbrana kakovost, 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kakovost-Slovenija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173</xdr:row>
      <xdr:rowOff>28576</xdr:rowOff>
    </xdr:from>
    <xdr:to>
      <xdr:col>11</xdr:col>
      <xdr:colOff>76200</xdr:colOff>
      <xdr:row>184</xdr:row>
      <xdr:rowOff>180975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57150" y="46824901"/>
          <a:ext cx="9477375" cy="2247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oz.bio artikli morajo imeti veljaven certifikat, s katerim se potrjuje skladnost pridelave, predelave, pakiranja, skladiščenja in transporta ekoloških pridelkov in živil z veljavnimi predpisi za ekološko kmetijstvo.</a:t>
          </a:r>
          <a:endParaRPr lang="sl-SI" sz="10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oz. bio izdelki morajo biti označeni z oznako za ekološko pridelano oz. predelano živilo.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pridelava, I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zbrana kakovost,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Izbrana kakovost-Slovenija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8</xdr:col>
      <xdr:colOff>28575</xdr:colOff>
      <xdr:row>44</xdr:row>
      <xdr:rowOff>152399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5476875"/>
          <a:ext cx="6010275" cy="28384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-Vsi artikli morajo biti sveži, primerne zrelosti, pravilne oblike, nepoškodovani, brez tujega vonja in okusa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vsaj II. kakovostnega razreda.</a:t>
          </a:r>
          <a:endParaRPr lang="sl-SI" sz="1000" b="1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izdelki morajo biti označeni z oznako za ekološko pridelano oz. predelano živilo.</a:t>
          </a:r>
          <a:r>
            <a:rPr lang="sl-SI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 b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biti opremljeni z deklaracijo in podatki za sledljivost v slovenskem jeziku.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-Dobavitelj je dolžan sproti odvažati vso embalažo, tudi nepovratno (leseno in plastično).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32</xdr:row>
      <xdr:rowOff>19052</xdr:rowOff>
    </xdr:from>
    <xdr:to>
      <xdr:col>10</xdr:col>
      <xdr:colOff>9526</xdr:colOff>
      <xdr:row>43</xdr:row>
      <xdr:rowOff>123825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" y="7105652"/>
          <a:ext cx="6572250" cy="22002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 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izdelki morajo biti označeni z oznako za ekološko pridelano oz. predelano živilo.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-Kruh mora biti narezan  na kose, debelina rezine največ 15 mm, </a:t>
          </a:r>
          <a:r>
            <a:rPr lang="sl-SI" sz="1000" u="sng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ceno je vštet tudi razrez kruha in pekovskega peciva po dogovoru (kocke, prerez pekovskih izdelkov...).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kruha in pekovskega peciva mora biti opremljena z deklaracijo in podatki za sledljivost v slovenskem jeziku, - Ponudnik mora ponuditi vsa živila iz skupine.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Dobavitelj je dolžan sproti odvažati vso embalažo, tudi nepovratno (leseno in plastično).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000">
            <a:effectLst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57148</xdr:colOff>
      <xdr:row>29</xdr:row>
      <xdr:rowOff>47625</xdr:rowOff>
    </xdr:from>
    <xdr:to>
      <xdr:col>10</xdr:col>
      <xdr:colOff>38100</xdr:colOff>
      <xdr:row>40</xdr:row>
      <xdr:rowOff>152400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72197DA-CB5C-4D00-97FA-B2CB80ADA02D}"/>
            </a:ext>
          </a:extLst>
        </xdr:cNvPr>
        <xdr:cNvSpPr txBox="1"/>
      </xdr:nvSpPr>
      <xdr:spPr>
        <a:xfrm>
          <a:off x="57148" y="7181850"/>
          <a:ext cx="6496052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izdelki morajo biti označeni z oznako za ekološko pridelano oz. predelano živilo,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opremljeni z deklaracijo in podatki za sledljivost v slovenskem jeziku.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-Ponudnik mora ponuditi vsa živila iz skupine.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 dobavi posameznega živila sme biti rok uporabnosti le-tega iztečen največ do 1/3 njegovega celotnega roka uporabnosti.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obrazec predračuna ni dovoljeno 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20</xdr:row>
      <xdr:rowOff>85725</xdr:rowOff>
    </xdr:from>
    <xdr:to>
      <xdr:col>9</xdr:col>
      <xdr:colOff>9525</xdr:colOff>
      <xdr:row>37</xdr:row>
      <xdr:rowOff>57151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8EAB3493-4214-48C2-83F2-54B607874C83}"/>
            </a:ext>
          </a:extLst>
        </xdr:cNvPr>
        <xdr:cNvSpPr txBox="1"/>
      </xdr:nvSpPr>
      <xdr:spPr>
        <a:xfrm>
          <a:off x="28575" y="4114800"/>
          <a:ext cx="6210300" cy="32099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  <a:endParaRPr lang="sl-SI" sz="1000">
            <a:effectLst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-Vsi eko izdelki morajo biti označeni z oznako za ekološko pridelano oz. predelano živilo.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ceni mora biti vštet želen razrez mesa (zrezki, kocke, trakci, mletje, rezine), brez vidne maščobe in vezivnega tkiva, meso mora biti sveže, ohlajeno, zamrznjeno ali odmrznjeno meso bo naročnik zavrnil.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Vsaka pošiljka mesa in izdelkov mora biti opremljena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okusa, soje, jajc, glutena in mleka, okus mesnih izdelkov mora biti prilagojen starosti otrok (manj slani, mastni in začinjeni).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dnevno na lokacijo Vrtca Borisa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Pečeta Maribor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Tomšičeva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ulica 32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Maribor.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-Čas dostave: 6.00 - 6.30 zjutraj, če ne bo drugače dogovorjeno.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Dostava izven dogovorjene ure in ob neopravljenem prevzemu se šteje za neizvedeno.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6"/>
  <sheetViews>
    <sheetView topLeftCell="A139" zoomScaleNormal="100" zoomScalePageLayoutView="80" workbookViewId="0">
      <selection activeCell="P14" sqref="P14"/>
    </sheetView>
  </sheetViews>
  <sheetFormatPr defaultRowHeight="15" x14ac:dyDescent="0.25"/>
  <cols>
    <col min="1" max="1" width="4.7109375" customWidth="1"/>
    <col min="2" max="2" width="31.42578125" customWidth="1"/>
    <col min="3" max="3" width="3.7109375" customWidth="1"/>
    <col min="4" max="4" width="8.28515625" bestFit="1" customWidth="1"/>
    <col min="5" max="6" width="8.28515625" style="131" customWidth="1"/>
    <col min="7" max="8" width="9.7109375" customWidth="1"/>
    <col min="9" max="9" width="11.7109375" customWidth="1"/>
  </cols>
  <sheetData>
    <row r="1" spans="1:11" x14ac:dyDescent="0.25">
      <c r="A1" s="1" t="s">
        <v>341</v>
      </c>
    </row>
    <row r="2" spans="1:11" x14ac:dyDescent="0.25">
      <c r="A2" s="2"/>
    </row>
    <row r="3" spans="1:11" x14ac:dyDescent="0.25">
      <c r="A3" s="2"/>
    </row>
    <row r="4" spans="1:11" x14ac:dyDescent="0.25">
      <c r="A4" s="2"/>
    </row>
    <row r="6" spans="1:11" x14ac:dyDescent="0.25">
      <c r="A6" s="1" t="s">
        <v>307</v>
      </c>
      <c r="C6" s="56"/>
      <c r="D6" s="56"/>
      <c r="E6" s="134"/>
      <c r="F6" s="134"/>
      <c r="G6" s="56"/>
      <c r="H6" s="56"/>
      <c r="I6" s="56"/>
    </row>
    <row r="7" spans="1:11" x14ac:dyDescent="0.25">
      <c r="A7" s="2" t="s">
        <v>310</v>
      </c>
      <c r="C7" s="56"/>
      <c r="D7" s="56"/>
      <c r="E7" s="134"/>
      <c r="F7" s="134"/>
      <c r="G7" s="56"/>
      <c r="H7" s="56"/>
      <c r="I7" s="56"/>
    </row>
    <row r="8" spans="1:11" x14ac:dyDescent="0.25">
      <c r="A8" s="2" t="s">
        <v>308</v>
      </c>
      <c r="C8" s="56"/>
      <c r="D8" s="56"/>
      <c r="E8" s="134"/>
      <c r="F8" s="134"/>
      <c r="G8" s="56"/>
      <c r="H8" s="56"/>
      <c r="I8" s="56"/>
    </row>
    <row r="9" spans="1:11" x14ac:dyDescent="0.25">
      <c r="A9" s="2" t="s">
        <v>309</v>
      </c>
      <c r="C9" s="56"/>
      <c r="D9" s="56"/>
      <c r="E9" s="134"/>
      <c r="F9" s="134"/>
      <c r="G9" s="56"/>
      <c r="H9" s="56"/>
      <c r="I9" s="56"/>
    </row>
    <row r="10" spans="1:11" x14ac:dyDescent="0.25">
      <c r="A10" s="2"/>
      <c r="B10" s="56"/>
      <c r="C10" s="56"/>
      <c r="D10" s="56"/>
      <c r="E10" s="134"/>
      <c r="F10" s="134"/>
      <c r="G10" s="56"/>
      <c r="H10" s="56"/>
      <c r="I10" s="56"/>
    </row>
    <row r="11" spans="1:11" ht="15.75" x14ac:dyDescent="0.25">
      <c r="A11" s="56"/>
      <c r="B11" s="56"/>
      <c r="C11" s="65" t="s">
        <v>0</v>
      </c>
      <c r="D11" s="56"/>
      <c r="E11" s="134"/>
      <c r="F11" s="134"/>
      <c r="G11" s="65"/>
      <c r="H11" s="56"/>
      <c r="I11" s="56"/>
    </row>
    <row r="12" spans="1:11" x14ac:dyDescent="0.25">
      <c r="A12" s="56"/>
      <c r="B12" s="224" t="s">
        <v>423</v>
      </c>
      <c r="C12" s="224"/>
      <c r="G12" s="224"/>
      <c r="H12" s="224"/>
      <c r="I12" s="131"/>
      <c r="J12" s="131"/>
      <c r="K12" s="56"/>
    </row>
    <row r="13" spans="1:11" ht="15.75" thickBot="1" x14ac:dyDescent="0.3">
      <c r="A13" s="1" t="s">
        <v>322</v>
      </c>
      <c r="B13" s="15"/>
      <c r="C13" s="56"/>
      <c r="D13" s="56"/>
      <c r="E13" s="134"/>
      <c r="F13" s="134"/>
      <c r="G13" s="56"/>
      <c r="H13" s="56"/>
      <c r="I13" s="56"/>
    </row>
    <row r="14" spans="1:11" s="6" customFormat="1" ht="39" thickBot="1" x14ac:dyDescent="0.3">
      <c r="A14" s="43" t="s">
        <v>297</v>
      </c>
      <c r="B14" s="44" t="s">
        <v>298</v>
      </c>
      <c r="C14" s="45" t="s">
        <v>299</v>
      </c>
      <c r="D14" s="45" t="s">
        <v>300</v>
      </c>
      <c r="E14" s="45" t="s">
        <v>295</v>
      </c>
      <c r="F14" s="45" t="s">
        <v>278</v>
      </c>
      <c r="G14" s="45" t="s">
        <v>301</v>
      </c>
      <c r="H14" s="45" t="s">
        <v>302</v>
      </c>
      <c r="I14" s="45" t="s">
        <v>334</v>
      </c>
    </row>
    <row r="15" spans="1:11" ht="15.75" thickBot="1" x14ac:dyDescent="0.3">
      <c r="A15" s="90" t="s">
        <v>50</v>
      </c>
      <c r="B15" s="71" t="s">
        <v>5</v>
      </c>
      <c r="C15" s="72" t="s">
        <v>1</v>
      </c>
      <c r="D15" s="72">
        <v>400</v>
      </c>
      <c r="E15" s="28"/>
      <c r="F15" s="28"/>
      <c r="G15" s="34"/>
      <c r="H15" s="34">
        <f>G15*1.095</f>
        <v>0</v>
      </c>
      <c r="I15" s="34">
        <f t="shared" ref="I15:I53" si="0">H15*D15</f>
        <v>0</v>
      </c>
    </row>
    <row r="16" spans="1:11" ht="15.75" thickBot="1" x14ac:dyDescent="0.3">
      <c r="A16" s="90" t="s">
        <v>51</v>
      </c>
      <c r="B16" s="13" t="s">
        <v>6</v>
      </c>
      <c r="C16" s="28" t="s">
        <v>1</v>
      </c>
      <c r="D16" s="28">
        <v>10</v>
      </c>
      <c r="E16" s="28"/>
      <c r="F16" s="28"/>
      <c r="G16" s="34"/>
      <c r="H16" s="34">
        <f>G16*1.095</f>
        <v>0</v>
      </c>
      <c r="I16" s="34">
        <f t="shared" si="0"/>
        <v>0</v>
      </c>
    </row>
    <row r="17" spans="1:9" ht="15.75" thickBot="1" x14ac:dyDescent="0.3">
      <c r="A17" s="90" t="s">
        <v>52</v>
      </c>
      <c r="B17" s="13" t="s">
        <v>7</v>
      </c>
      <c r="C17" s="28" t="s">
        <v>1</v>
      </c>
      <c r="D17" s="28">
        <v>3000</v>
      </c>
      <c r="E17" s="28"/>
      <c r="F17" s="28"/>
      <c r="G17" s="34"/>
      <c r="H17" s="34">
        <f t="shared" ref="H17:H132" si="1">G17*1.095</f>
        <v>0</v>
      </c>
      <c r="I17" s="34">
        <f t="shared" si="0"/>
        <v>0</v>
      </c>
    </row>
    <row r="18" spans="1:9" s="131" customFormat="1" ht="18" customHeight="1" thickBot="1" x14ac:dyDescent="0.3">
      <c r="A18" s="90" t="s">
        <v>53</v>
      </c>
      <c r="B18" s="19" t="s">
        <v>605</v>
      </c>
      <c r="C18" s="212" t="s">
        <v>1</v>
      </c>
      <c r="D18" s="211">
        <v>0</v>
      </c>
      <c r="E18" s="28"/>
      <c r="F18" s="28"/>
      <c r="G18" s="34"/>
      <c r="H18" s="34">
        <f t="shared" ref="H18" si="2">G18*1.095</f>
        <v>0</v>
      </c>
      <c r="I18" s="34">
        <f t="shared" ref="I18" si="3">H18*D18</f>
        <v>0</v>
      </c>
    </row>
    <row r="19" spans="1:9" ht="15.75" thickBot="1" x14ac:dyDescent="0.3">
      <c r="A19" s="90" t="s">
        <v>54</v>
      </c>
      <c r="B19" s="13" t="s">
        <v>8</v>
      </c>
      <c r="C19" s="28" t="s">
        <v>1</v>
      </c>
      <c r="D19" s="28">
        <v>40</v>
      </c>
      <c r="E19" s="28"/>
      <c r="F19" s="28"/>
      <c r="G19" s="34"/>
      <c r="H19" s="34">
        <f t="shared" si="1"/>
        <v>0</v>
      </c>
      <c r="I19" s="34">
        <f t="shared" si="0"/>
        <v>0</v>
      </c>
    </row>
    <row r="20" spans="1:9" ht="15.75" thickBot="1" x14ac:dyDescent="0.3">
      <c r="A20" s="90" t="s">
        <v>55</v>
      </c>
      <c r="B20" s="13" t="s">
        <v>606</v>
      </c>
      <c r="C20" s="28" t="s">
        <v>1</v>
      </c>
      <c r="D20" s="28">
        <v>0</v>
      </c>
      <c r="E20" s="28"/>
      <c r="F20" s="28"/>
      <c r="G20" s="34"/>
      <c r="H20" s="34">
        <f t="shared" ref="H20:H22" si="4">G20*1.095</f>
        <v>0</v>
      </c>
      <c r="I20" s="34">
        <f t="shared" si="0"/>
        <v>0</v>
      </c>
    </row>
    <row r="21" spans="1:9" s="131" customFormat="1" ht="15.75" thickBot="1" x14ac:dyDescent="0.3">
      <c r="A21" s="90" t="s">
        <v>56</v>
      </c>
      <c r="B21" s="19" t="s">
        <v>607</v>
      </c>
      <c r="C21" s="28" t="s">
        <v>1</v>
      </c>
      <c r="D21" s="28">
        <v>0</v>
      </c>
      <c r="E21" s="28"/>
      <c r="F21" s="28"/>
      <c r="G21" s="34"/>
      <c r="H21" s="34">
        <f t="shared" si="4"/>
        <v>0</v>
      </c>
      <c r="I21" s="34">
        <f t="shared" ref="I21" si="5">H21*D21</f>
        <v>0</v>
      </c>
    </row>
    <row r="22" spans="1:9" ht="15.75" thickBot="1" x14ac:dyDescent="0.3">
      <c r="A22" s="90" t="s">
        <v>57</v>
      </c>
      <c r="B22" s="13" t="s">
        <v>36</v>
      </c>
      <c r="C22" s="28" t="s">
        <v>1</v>
      </c>
      <c r="D22" s="28">
        <v>0</v>
      </c>
      <c r="E22" s="28"/>
      <c r="F22" s="28"/>
      <c r="G22" s="34"/>
      <c r="H22" s="34">
        <f t="shared" si="4"/>
        <v>0</v>
      </c>
      <c r="I22" s="34">
        <f t="shared" si="0"/>
        <v>0</v>
      </c>
    </row>
    <row r="23" spans="1:9" ht="15.75" thickBot="1" x14ac:dyDescent="0.3">
      <c r="A23" s="90" t="s">
        <v>58</v>
      </c>
      <c r="B23" s="13" t="s">
        <v>9</v>
      </c>
      <c r="C23" s="28" t="s">
        <v>1</v>
      </c>
      <c r="D23" s="28">
        <v>200</v>
      </c>
      <c r="E23" s="28"/>
      <c r="F23" s="28"/>
      <c r="G23" s="34"/>
      <c r="H23" s="34">
        <f t="shared" si="1"/>
        <v>0</v>
      </c>
      <c r="I23" s="34">
        <f t="shared" si="0"/>
        <v>0</v>
      </c>
    </row>
    <row r="24" spans="1:9" ht="15.75" thickBot="1" x14ac:dyDescent="0.3">
      <c r="A24" s="90" t="s">
        <v>59</v>
      </c>
      <c r="B24" s="19" t="s">
        <v>608</v>
      </c>
      <c r="C24" s="28" t="s">
        <v>1</v>
      </c>
      <c r="D24" s="28">
        <v>100</v>
      </c>
      <c r="E24" s="28"/>
      <c r="F24" s="28"/>
      <c r="G24" s="34"/>
      <c r="H24" s="34">
        <f t="shared" si="1"/>
        <v>0</v>
      </c>
      <c r="I24" s="34">
        <f t="shared" si="0"/>
        <v>0</v>
      </c>
    </row>
    <row r="25" spans="1:9" ht="15.75" thickBot="1" x14ac:dyDescent="0.3">
      <c r="A25" s="90" t="s">
        <v>60</v>
      </c>
      <c r="B25" s="19" t="s">
        <v>609</v>
      </c>
      <c r="C25" s="28" t="s">
        <v>1</v>
      </c>
      <c r="D25" s="28">
        <v>50</v>
      </c>
      <c r="E25" s="28"/>
      <c r="F25" s="28"/>
      <c r="G25" s="34"/>
      <c r="H25" s="34">
        <f t="shared" ref="H25" si="6">G25*1.095</f>
        <v>0</v>
      </c>
      <c r="I25" s="34">
        <f t="shared" ref="I25" si="7">H25*D25</f>
        <v>0</v>
      </c>
    </row>
    <row r="26" spans="1:9" ht="15.75" thickBot="1" x14ac:dyDescent="0.3">
      <c r="A26" s="90" t="s">
        <v>61</v>
      </c>
      <c r="B26" s="19" t="s">
        <v>610</v>
      </c>
      <c r="C26" s="28" t="s">
        <v>1</v>
      </c>
      <c r="D26" s="28">
        <v>50</v>
      </c>
      <c r="E26" s="28"/>
      <c r="F26" s="28"/>
      <c r="G26" s="34"/>
      <c r="H26" s="34">
        <f t="shared" ref="H26:H27" si="8">G26*1.095</f>
        <v>0</v>
      </c>
      <c r="I26" s="34">
        <f t="shared" si="0"/>
        <v>0</v>
      </c>
    </row>
    <row r="27" spans="1:9" s="131" customFormat="1" ht="15.75" thickBot="1" x14ac:dyDescent="0.3">
      <c r="A27" s="90" t="s">
        <v>62</v>
      </c>
      <c r="B27" s="19" t="s">
        <v>611</v>
      </c>
      <c r="C27" s="28" t="s">
        <v>1</v>
      </c>
      <c r="D27" s="28">
        <v>10</v>
      </c>
      <c r="E27" s="28"/>
      <c r="F27" s="28"/>
      <c r="G27" s="34"/>
      <c r="H27" s="34">
        <f t="shared" si="8"/>
        <v>0</v>
      </c>
      <c r="I27" s="34">
        <f t="shared" si="0"/>
        <v>0</v>
      </c>
    </row>
    <row r="28" spans="1:9" ht="15.75" thickBot="1" x14ac:dyDescent="0.3">
      <c r="A28" s="90" t="s">
        <v>63</v>
      </c>
      <c r="B28" s="13" t="s">
        <v>10</v>
      </c>
      <c r="C28" s="28" t="s">
        <v>1</v>
      </c>
      <c r="D28" s="28">
        <v>200</v>
      </c>
      <c r="E28" s="28"/>
      <c r="F28" s="28"/>
      <c r="G28" s="34"/>
      <c r="H28" s="34">
        <f t="shared" si="1"/>
        <v>0</v>
      </c>
      <c r="I28" s="34">
        <f t="shared" si="0"/>
        <v>0</v>
      </c>
    </row>
    <row r="29" spans="1:9" ht="15.75" thickBot="1" x14ac:dyDescent="0.3">
      <c r="A29" s="90" t="s">
        <v>64</v>
      </c>
      <c r="B29" s="13" t="s">
        <v>612</v>
      </c>
      <c r="C29" s="28" t="s">
        <v>1</v>
      </c>
      <c r="D29" s="28">
        <v>350</v>
      </c>
      <c r="E29" s="28"/>
      <c r="F29" s="28"/>
      <c r="G29" s="34"/>
      <c r="H29" s="34">
        <f t="shared" si="1"/>
        <v>0</v>
      </c>
      <c r="I29" s="34">
        <f t="shared" si="0"/>
        <v>0</v>
      </c>
    </row>
    <row r="30" spans="1:9" ht="15.75" thickBot="1" x14ac:dyDescent="0.3">
      <c r="A30" s="90" t="s">
        <v>65</v>
      </c>
      <c r="B30" s="13" t="s">
        <v>264</v>
      </c>
      <c r="C30" s="28" t="s">
        <v>1</v>
      </c>
      <c r="D30" s="28">
        <v>0</v>
      </c>
      <c r="E30" s="28"/>
      <c r="F30" s="28"/>
      <c r="G30" s="34"/>
      <c r="H30" s="34">
        <f t="shared" ref="H30" si="9">G30*1.095</f>
        <v>0</v>
      </c>
      <c r="I30" s="34">
        <f t="shared" si="0"/>
        <v>0</v>
      </c>
    </row>
    <row r="31" spans="1:9" ht="15.75" thickBot="1" x14ac:dyDescent="0.3">
      <c r="A31" s="90" t="s">
        <v>66</v>
      </c>
      <c r="B31" s="13" t="s">
        <v>292</v>
      </c>
      <c r="C31" s="28" t="s">
        <v>1</v>
      </c>
      <c r="D31" s="28">
        <v>20</v>
      </c>
      <c r="E31" s="28"/>
      <c r="F31" s="28"/>
      <c r="G31" s="34"/>
      <c r="H31" s="34">
        <f t="shared" si="1"/>
        <v>0</v>
      </c>
      <c r="I31" s="34">
        <f t="shared" si="0"/>
        <v>0</v>
      </c>
    </row>
    <row r="32" spans="1:9" ht="15.75" thickBot="1" x14ac:dyDescent="0.3">
      <c r="A32" s="90" t="s">
        <v>67</v>
      </c>
      <c r="B32" s="13" t="s">
        <v>11</v>
      </c>
      <c r="C32" s="28" t="s">
        <v>1</v>
      </c>
      <c r="D32" s="28">
        <v>50</v>
      </c>
      <c r="E32" s="28"/>
      <c r="F32" s="28"/>
      <c r="G32" s="34"/>
      <c r="H32" s="34">
        <f t="shared" ref="H32" si="10">G32*1.095</f>
        <v>0</v>
      </c>
      <c r="I32" s="34">
        <f t="shared" ref="I32" si="11">H32*D32</f>
        <v>0</v>
      </c>
    </row>
    <row r="33" spans="1:9" ht="15.75" thickBot="1" x14ac:dyDescent="0.3">
      <c r="A33" s="90" t="s">
        <v>68</v>
      </c>
      <c r="B33" s="13" t="s">
        <v>614</v>
      </c>
      <c r="C33" s="28" t="s">
        <v>1</v>
      </c>
      <c r="D33" s="28">
        <v>20</v>
      </c>
      <c r="E33" s="28"/>
      <c r="F33" s="28"/>
      <c r="G33" s="34"/>
      <c r="H33" s="34">
        <f t="shared" si="1"/>
        <v>0</v>
      </c>
      <c r="I33" s="34">
        <f t="shared" si="0"/>
        <v>0</v>
      </c>
    </row>
    <row r="34" spans="1:9" ht="18.75" customHeight="1" thickBot="1" x14ac:dyDescent="0.3">
      <c r="A34" s="90" t="s">
        <v>69</v>
      </c>
      <c r="B34" s="13" t="s">
        <v>613</v>
      </c>
      <c r="C34" s="28" t="s">
        <v>1</v>
      </c>
      <c r="D34" s="28">
        <v>10</v>
      </c>
      <c r="E34" s="28"/>
      <c r="F34" s="28"/>
      <c r="G34" s="34"/>
      <c r="H34" s="34">
        <f t="shared" si="1"/>
        <v>0</v>
      </c>
      <c r="I34" s="34">
        <f t="shared" si="0"/>
        <v>0</v>
      </c>
    </row>
    <row r="35" spans="1:9" ht="18.75" customHeight="1" thickBot="1" x14ac:dyDescent="0.3">
      <c r="A35" s="90" t="s">
        <v>70</v>
      </c>
      <c r="B35" s="13" t="s">
        <v>37</v>
      </c>
      <c r="C35" s="28" t="s">
        <v>1</v>
      </c>
      <c r="D35" s="28">
        <v>0</v>
      </c>
      <c r="E35" s="28"/>
      <c r="F35" s="28"/>
      <c r="G35" s="34"/>
      <c r="H35" s="34">
        <f t="shared" ref="H35:H43" si="12">G35*1.095</f>
        <v>0</v>
      </c>
      <c r="I35" s="34">
        <f t="shared" si="0"/>
        <v>0</v>
      </c>
    </row>
    <row r="36" spans="1:9" s="131" customFormat="1" ht="18" customHeight="1" thickBot="1" x14ac:dyDescent="0.3">
      <c r="A36" s="90" t="s">
        <v>71</v>
      </c>
      <c r="B36" s="19" t="s">
        <v>615</v>
      </c>
      <c r="C36" s="28" t="s">
        <v>1</v>
      </c>
      <c r="D36" s="28">
        <v>0</v>
      </c>
      <c r="E36" s="28"/>
      <c r="F36" s="28"/>
      <c r="G36" s="34"/>
      <c r="H36" s="34">
        <f t="shared" ref="H36" si="13">G36*1.095</f>
        <v>0</v>
      </c>
      <c r="I36" s="34">
        <f t="shared" ref="I36" si="14">H36*D36</f>
        <v>0</v>
      </c>
    </row>
    <row r="37" spans="1:9" s="131" customFormat="1" ht="18" customHeight="1" thickBot="1" x14ac:dyDescent="0.3">
      <c r="A37" s="90" t="s">
        <v>72</v>
      </c>
      <c r="B37" s="13" t="s">
        <v>180</v>
      </c>
      <c r="C37" s="28" t="s">
        <v>1</v>
      </c>
      <c r="D37" s="28">
        <v>0</v>
      </c>
      <c r="E37" s="28"/>
      <c r="F37" s="28"/>
      <c r="G37" s="34"/>
      <c r="H37" s="34">
        <f t="shared" ref="H37:H38" si="15">G37*1.095</f>
        <v>0</v>
      </c>
      <c r="I37" s="34">
        <f t="shared" ref="I37:I38" si="16">H37*D37</f>
        <v>0</v>
      </c>
    </row>
    <row r="38" spans="1:9" s="131" customFormat="1" ht="17.25" customHeight="1" thickBot="1" x14ac:dyDescent="0.3">
      <c r="A38" s="90" t="s">
        <v>73</v>
      </c>
      <c r="B38" s="13" t="s">
        <v>179</v>
      </c>
      <c r="C38" s="28" t="s">
        <v>1</v>
      </c>
      <c r="D38" s="28">
        <v>0</v>
      </c>
      <c r="E38" s="28"/>
      <c r="F38" s="28"/>
      <c r="G38" s="34"/>
      <c r="H38" s="34">
        <f t="shared" si="15"/>
        <v>0</v>
      </c>
      <c r="I38" s="34">
        <f t="shared" si="16"/>
        <v>0</v>
      </c>
    </row>
    <row r="39" spans="1:9" s="131" customFormat="1" ht="20.25" customHeight="1" thickBot="1" x14ac:dyDescent="0.3">
      <c r="A39" s="90" t="s">
        <v>74</v>
      </c>
      <c r="B39" s="13" t="s">
        <v>616</v>
      </c>
      <c r="C39" s="28" t="s">
        <v>1</v>
      </c>
      <c r="D39" s="28">
        <v>50</v>
      </c>
      <c r="E39" s="28"/>
      <c r="F39" s="28"/>
      <c r="G39" s="34"/>
      <c r="H39" s="34">
        <f t="shared" si="12"/>
        <v>0</v>
      </c>
      <c r="I39" s="34">
        <f t="shared" ref="I39:I43" si="17">H39*D39</f>
        <v>0</v>
      </c>
    </row>
    <row r="40" spans="1:9" s="131" customFormat="1" ht="20.25" customHeight="1" thickBot="1" x14ac:dyDescent="0.3">
      <c r="A40" s="90" t="s">
        <v>75</v>
      </c>
      <c r="B40" s="13" t="s">
        <v>617</v>
      </c>
      <c r="C40" s="28" t="s">
        <v>1</v>
      </c>
      <c r="D40" s="28">
        <v>100</v>
      </c>
      <c r="E40" s="28"/>
      <c r="F40" s="28"/>
      <c r="G40" s="34"/>
      <c r="H40" s="34">
        <f t="shared" si="12"/>
        <v>0</v>
      </c>
      <c r="I40" s="34">
        <f t="shared" si="17"/>
        <v>0</v>
      </c>
    </row>
    <row r="41" spans="1:9" s="131" customFormat="1" ht="19.5" customHeight="1" thickBot="1" x14ac:dyDescent="0.3">
      <c r="A41" s="90" t="s">
        <v>76</v>
      </c>
      <c r="B41" s="13" t="s">
        <v>618</v>
      </c>
      <c r="C41" s="28" t="s">
        <v>1</v>
      </c>
      <c r="D41" s="28">
        <v>5</v>
      </c>
      <c r="E41" s="28"/>
      <c r="F41" s="28"/>
      <c r="G41" s="34"/>
      <c r="H41" s="34">
        <f t="shared" si="12"/>
        <v>0</v>
      </c>
      <c r="I41" s="34">
        <f t="shared" si="17"/>
        <v>0</v>
      </c>
    </row>
    <row r="42" spans="1:9" s="131" customFormat="1" ht="15.75" thickBot="1" x14ac:dyDescent="0.3">
      <c r="A42" s="90" t="s">
        <v>77</v>
      </c>
      <c r="B42" s="13" t="s">
        <v>391</v>
      </c>
      <c r="C42" s="28" t="s">
        <v>1</v>
      </c>
      <c r="D42" s="28">
        <v>20</v>
      </c>
      <c r="E42" s="28"/>
      <c r="F42" s="28"/>
      <c r="G42" s="34"/>
      <c r="H42" s="34">
        <f t="shared" si="12"/>
        <v>0</v>
      </c>
      <c r="I42" s="34">
        <f t="shared" si="17"/>
        <v>0</v>
      </c>
    </row>
    <row r="43" spans="1:9" s="131" customFormat="1" ht="15.75" thickBot="1" x14ac:dyDescent="0.3">
      <c r="A43" s="90" t="s">
        <v>78</v>
      </c>
      <c r="B43" s="13" t="s">
        <v>390</v>
      </c>
      <c r="C43" s="28" t="s">
        <v>1</v>
      </c>
      <c r="D43" s="28">
        <v>20</v>
      </c>
      <c r="E43" s="28"/>
      <c r="F43" s="28"/>
      <c r="G43" s="34"/>
      <c r="H43" s="34">
        <f t="shared" si="12"/>
        <v>0</v>
      </c>
      <c r="I43" s="34">
        <f t="shared" si="17"/>
        <v>0</v>
      </c>
    </row>
    <row r="44" spans="1:9" ht="15.75" thickBot="1" x14ac:dyDescent="0.3">
      <c r="A44" s="90" t="s">
        <v>79</v>
      </c>
      <c r="B44" s="13" t="s">
        <v>12</v>
      </c>
      <c r="C44" s="28" t="s">
        <v>1</v>
      </c>
      <c r="D44" s="28">
        <v>300</v>
      </c>
      <c r="E44" s="28"/>
      <c r="F44" s="28"/>
      <c r="G44" s="34"/>
      <c r="H44" s="34">
        <f t="shared" si="1"/>
        <v>0</v>
      </c>
      <c r="I44" s="34">
        <f t="shared" si="0"/>
        <v>0</v>
      </c>
    </row>
    <row r="45" spans="1:9" ht="15.75" thickBot="1" x14ac:dyDescent="0.3">
      <c r="A45" s="82" t="s">
        <v>80</v>
      </c>
      <c r="B45" s="71" t="s">
        <v>38</v>
      </c>
      <c r="C45" s="72" t="s">
        <v>1</v>
      </c>
      <c r="D45" s="72">
        <v>100</v>
      </c>
      <c r="E45" s="72"/>
      <c r="F45" s="72"/>
      <c r="G45" s="91"/>
      <c r="H45" s="91">
        <f t="shared" si="1"/>
        <v>0</v>
      </c>
      <c r="I45" s="91">
        <f t="shared" si="0"/>
        <v>0</v>
      </c>
    </row>
    <row r="46" spans="1:9" s="131" customFormat="1" ht="15.75" thickBot="1" x14ac:dyDescent="0.3">
      <c r="A46" s="82" t="s">
        <v>81</v>
      </c>
      <c r="B46" s="71" t="s">
        <v>619</v>
      </c>
      <c r="C46" s="72" t="s">
        <v>1</v>
      </c>
      <c r="D46" s="72">
        <v>0</v>
      </c>
      <c r="E46" s="72"/>
      <c r="F46" s="72"/>
      <c r="G46" s="91"/>
      <c r="H46" s="91">
        <f t="shared" si="1"/>
        <v>0</v>
      </c>
      <c r="I46" s="91">
        <f t="shared" ref="I46" si="18">H46*D46</f>
        <v>0</v>
      </c>
    </row>
    <row r="47" spans="1:9" ht="15.75" thickBot="1" x14ac:dyDescent="0.3">
      <c r="A47" s="90" t="s">
        <v>82</v>
      </c>
      <c r="B47" s="13" t="s">
        <v>13</v>
      </c>
      <c r="C47" s="28" t="s">
        <v>1</v>
      </c>
      <c r="D47" s="28">
        <v>400</v>
      </c>
      <c r="E47" s="28"/>
      <c r="F47" s="28"/>
      <c r="G47" s="34"/>
      <c r="H47" s="34">
        <f t="shared" si="1"/>
        <v>0</v>
      </c>
      <c r="I47" s="34">
        <f t="shared" si="0"/>
        <v>0</v>
      </c>
    </row>
    <row r="48" spans="1:9" ht="15.75" thickBot="1" x14ac:dyDescent="0.3">
      <c r="A48" s="90" t="s">
        <v>83</v>
      </c>
      <c r="B48" s="13" t="s">
        <v>39</v>
      </c>
      <c r="C48" s="28" t="s">
        <v>1</v>
      </c>
      <c r="D48" s="28">
        <v>0</v>
      </c>
      <c r="E48" s="28"/>
      <c r="F48" s="28"/>
      <c r="G48" s="34"/>
      <c r="H48" s="34">
        <f t="shared" ref="H48:H53" si="19">G48*1.095</f>
        <v>0</v>
      </c>
      <c r="I48" s="34">
        <f t="shared" si="0"/>
        <v>0</v>
      </c>
    </row>
    <row r="49" spans="1:9" s="131" customFormat="1" ht="15.75" thickBot="1" x14ac:dyDescent="0.3">
      <c r="A49" s="90" t="s">
        <v>84</v>
      </c>
      <c r="B49" s="13" t="s">
        <v>620</v>
      </c>
      <c r="C49" s="28" t="s">
        <v>1</v>
      </c>
      <c r="D49" s="28">
        <v>50</v>
      </c>
      <c r="E49" s="28"/>
      <c r="F49" s="28"/>
      <c r="G49" s="34"/>
      <c r="H49" s="34">
        <f t="shared" si="19"/>
        <v>0</v>
      </c>
      <c r="I49" s="34">
        <f t="shared" ref="I49" si="20">H49*D49</f>
        <v>0</v>
      </c>
    </row>
    <row r="50" spans="1:9" ht="15.75" thickBot="1" x14ac:dyDescent="0.3">
      <c r="A50" s="90" t="s">
        <v>85</v>
      </c>
      <c r="B50" s="13" t="s">
        <v>40</v>
      </c>
      <c r="C50" s="28" t="s">
        <v>1</v>
      </c>
      <c r="D50" s="28">
        <v>0</v>
      </c>
      <c r="E50" s="28"/>
      <c r="F50" s="28"/>
      <c r="G50" s="34"/>
      <c r="H50" s="34">
        <f t="shared" si="19"/>
        <v>0</v>
      </c>
      <c r="I50" s="34">
        <f t="shared" si="0"/>
        <v>0</v>
      </c>
    </row>
    <row r="51" spans="1:9" s="131" customFormat="1" ht="15.75" thickBot="1" x14ac:dyDescent="0.3">
      <c r="A51" s="90" t="s">
        <v>86</v>
      </c>
      <c r="B51" s="13" t="s">
        <v>621</v>
      </c>
      <c r="C51" s="28" t="s">
        <v>1</v>
      </c>
      <c r="D51" s="28">
        <v>50</v>
      </c>
      <c r="E51" s="28"/>
      <c r="F51" s="28"/>
      <c r="G51" s="34"/>
      <c r="H51" s="34">
        <f t="shared" si="19"/>
        <v>0</v>
      </c>
      <c r="I51" s="34">
        <f t="shared" si="0"/>
        <v>0</v>
      </c>
    </row>
    <row r="52" spans="1:9" ht="29.25" thickBot="1" x14ac:dyDescent="0.3">
      <c r="A52" s="90" t="s">
        <v>87</v>
      </c>
      <c r="B52" s="19" t="s">
        <v>622</v>
      </c>
      <c r="C52" s="28" t="s">
        <v>1</v>
      </c>
      <c r="D52" s="211">
        <v>0</v>
      </c>
      <c r="E52" s="28"/>
      <c r="F52" s="28"/>
      <c r="G52" s="34"/>
      <c r="H52" s="34">
        <f t="shared" si="19"/>
        <v>0</v>
      </c>
      <c r="I52" s="34">
        <f t="shared" si="0"/>
        <v>0</v>
      </c>
    </row>
    <row r="53" spans="1:9" s="131" customFormat="1" ht="15.75" thickBot="1" x14ac:dyDescent="0.3">
      <c r="A53" s="90" t="s">
        <v>88</v>
      </c>
      <c r="B53" s="13" t="s">
        <v>623</v>
      </c>
      <c r="C53" s="28" t="s">
        <v>1</v>
      </c>
      <c r="D53" s="28">
        <v>200</v>
      </c>
      <c r="E53" s="28"/>
      <c r="F53" s="28"/>
      <c r="G53" s="34"/>
      <c r="H53" s="34">
        <f t="shared" si="19"/>
        <v>0</v>
      </c>
      <c r="I53" s="34">
        <f t="shared" si="0"/>
        <v>0</v>
      </c>
    </row>
    <row r="54" spans="1:9" ht="15.75" thickBot="1" x14ac:dyDescent="0.3">
      <c r="A54" s="90" t="s">
        <v>89</v>
      </c>
      <c r="B54" s="13" t="s">
        <v>14</v>
      </c>
      <c r="C54" s="28" t="s">
        <v>1</v>
      </c>
      <c r="D54" s="28">
        <v>200</v>
      </c>
      <c r="E54" s="28"/>
      <c r="F54" s="28"/>
      <c r="G54" s="34"/>
      <c r="H54" s="34">
        <f t="shared" si="1"/>
        <v>0</v>
      </c>
      <c r="I54" s="34">
        <f t="shared" ref="I54:I87" si="21">H54*D54</f>
        <v>0</v>
      </c>
    </row>
    <row r="55" spans="1:9" ht="15.75" thickBot="1" x14ac:dyDescent="0.3">
      <c r="A55" s="90" t="s">
        <v>90</v>
      </c>
      <c r="B55" s="13" t="s">
        <v>15</v>
      </c>
      <c r="C55" s="28" t="s">
        <v>1</v>
      </c>
      <c r="D55" s="28">
        <v>100</v>
      </c>
      <c r="E55" s="28"/>
      <c r="F55" s="28"/>
      <c r="G55" s="34"/>
      <c r="H55" s="34">
        <f t="shared" ref="H55" si="22">G55*1.095</f>
        <v>0</v>
      </c>
      <c r="I55" s="34">
        <f t="shared" si="21"/>
        <v>0</v>
      </c>
    </row>
    <row r="56" spans="1:9" ht="15.75" thickBot="1" x14ac:dyDescent="0.3">
      <c r="A56" s="90" t="s">
        <v>91</v>
      </c>
      <c r="B56" s="13" t="s">
        <v>280</v>
      </c>
      <c r="C56" s="28" t="s">
        <v>1</v>
      </c>
      <c r="D56" s="28">
        <v>100</v>
      </c>
      <c r="E56" s="28"/>
      <c r="F56" s="28"/>
      <c r="G56" s="34"/>
      <c r="H56" s="34">
        <f t="shared" si="1"/>
        <v>0</v>
      </c>
      <c r="I56" s="34">
        <f t="shared" si="21"/>
        <v>0</v>
      </c>
    </row>
    <row r="57" spans="1:9" ht="15.75" thickBot="1" x14ac:dyDescent="0.3">
      <c r="A57" s="90" t="s">
        <v>92</v>
      </c>
      <c r="B57" s="13" t="s">
        <v>41</v>
      </c>
      <c r="C57" s="28" t="s">
        <v>1</v>
      </c>
      <c r="D57" s="28">
        <v>30</v>
      </c>
      <c r="E57" s="28"/>
      <c r="F57" s="28"/>
      <c r="G57" s="34"/>
      <c r="H57" s="34">
        <f t="shared" ref="H57" si="23">G57*1.095</f>
        <v>0</v>
      </c>
      <c r="I57" s="34">
        <f t="shared" si="21"/>
        <v>0</v>
      </c>
    </row>
    <row r="58" spans="1:9" ht="15.75" thickBot="1" x14ac:dyDescent="0.3">
      <c r="A58" s="90" t="s">
        <v>93</v>
      </c>
      <c r="B58" s="13" t="s">
        <v>624</v>
      </c>
      <c r="C58" s="28" t="s">
        <v>1</v>
      </c>
      <c r="D58" s="28">
        <v>80</v>
      </c>
      <c r="E58" s="28"/>
      <c r="F58" s="28"/>
      <c r="G58" s="34"/>
      <c r="H58" s="34">
        <f t="shared" si="1"/>
        <v>0</v>
      </c>
      <c r="I58" s="34">
        <f t="shared" si="21"/>
        <v>0</v>
      </c>
    </row>
    <row r="59" spans="1:9" ht="15.75" thickBot="1" x14ac:dyDescent="0.3">
      <c r="A59" s="90" t="s">
        <v>94</v>
      </c>
      <c r="B59" s="13" t="s">
        <v>602</v>
      </c>
      <c r="C59" s="28" t="s">
        <v>1</v>
      </c>
      <c r="D59" s="28">
        <v>50</v>
      </c>
      <c r="E59" s="28"/>
      <c r="F59" s="28"/>
      <c r="G59" s="34"/>
      <c r="H59" s="34">
        <f t="shared" si="1"/>
        <v>0</v>
      </c>
      <c r="I59" s="34">
        <f t="shared" si="21"/>
        <v>0</v>
      </c>
    </row>
    <row r="60" spans="1:9" ht="15.75" thickBot="1" x14ac:dyDescent="0.3">
      <c r="A60" s="90" t="s">
        <v>95</v>
      </c>
      <c r="B60" s="13" t="s">
        <v>16</v>
      </c>
      <c r="C60" s="28" t="s">
        <v>1</v>
      </c>
      <c r="D60" s="28">
        <v>400</v>
      </c>
      <c r="E60" s="28"/>
      <c r="F60" s="28"/>
      <c r="G60" s="34"/>
      <c r="H60" s="34">
        <f t="shared" si="1"/>
        <v>0</v>
      </c>
      <c r="I60" s="34">
        <f t="shared" si="21"/>
        <v>0</v>
      </c>
    </row>
    <row r="61" spans="1:9" s="131" customFormat="1" ht="15.75" thickBot="1" x14ac:dyDescent="0.3">
      <c r="A61" s="90" t="s">
        <v>96</v>
      </c>
      <c r="B61" s="19" t="s">
        <v>625</v>
      </c>
      <c r="C61" s="28" t="s">
        <v>1</v>
      </c>
      <c r="D61" s="28">
        <v>10</v>
      </c>
      <c r="E61" s="28"/>
      <c r="F61" s="28"/>
      <c r="G61" s="34"/>
      <c r="H61" s="34">
        <f t="shared" ref="H61" si="24">G61*1.095</f>
        <v>0</v>
      </c>
      <c r="I61" s="34">
        <f t="shared" ref="I61" si="25">H61*D61</f>
        <v>0</v>
      </c>
    </row>
    <row r="62" spans="1:9" ht="15.75" thickBot="1" x14ac:dyDescent="0.3">
      <c r="A62" s="90" t="s">
        <v>97</v>
      </c>
      <c r="B62" s="13" t="s">
        <v>293</v>
      </c>
      <c r="C62" s="28" t="s">
        <v>1</v>
      </c>
      <c r="D62" s="28">
        <v>20</v>
      </c>
      <c r="E62" s="28"/>
      <c r="F62" s="28"/>
      <c r="G62" s="34"/>
      <c r="H62" s="34">
        <f t="shared" ref="H62:H66" si="26">G62*1.095</f>
        <v>0</v>
      </c>
      <c r="I62" s="34">
        <f t="shared" ref="I62:I66" si="27">H62*D62</f>
        <v>0</v>
      </c>
    </row>
    <row r="63" spans="1:9" s="131" customFormat="1" ht="15.75" thickBot="1" x14ac:dyDescent="0.3">
      <c r="A63" s="90" t="s">
        <v>98</v>
      </c>
      <c r="B63" s="19" t="s">
        <v>17</v>
      </c>
      <c r="C63" s="28" t="s">
        <v>1</v>
      </c>
      <c r="D63" s="28">
        <v>4000</v>
      </c>
      <c r="E63" s="28"/>
      <c r="F63" s="28"/>
      <c r="G63" s="34"/>
      <c r="H63" s="34">
        <f t="shared" si="26"/>
        <v>0</v>
      </c>
      <c r="I63" s="34">
        <f t="shared" si="27"/>
        <v>0</v>
      </c>
    </row>
    <row r="64" spans="1:9" s="131" customFormat="1" ht="15.75" thickBot="1" x14ac:dyDescent="0.3">
      <c r="A64" s="90" t="s">
        <v>99</v>
      </c>
      <c r="B64" s="19" t="s">
        <v>387</v>
      </c>
      <c r="C64" s="28" t="s">
        <v>1</v>
      </c>
      <c r="D64" s="28">
        <v>0</v>
      </c>
      <c r="E64" s="28"/>
      <c r="F64" s="28"/>
      <c r="G64" s="34"/>
      <c r="H64" s="34">
        <f t="shared" si="26"/>
        <v>0</v>
      </c>
      <c r="I64" s="34">
        <f t="shared" si="27"/>
        <v>0</v>
      </c>
    </row>
    <row r="65" spans="1:16" s="131" customFormat="1" ht="15.75" thickBot="1" x14ac:dyDescent="0.3">
      <c r="A65" s="90" t="s">
        <v>100</v>
      </c>
      <c r="B65" s="19" t="s">
        <v>388</v>
      </c>
      <c r="C65" s="28" t="s">
        <v>1</v>
      </c>
      <c r="D65" s="28">
        <v>0</v>
      </c>
      <c r="E65" s="28"/>
      <c r="F65" s="28"/>
      <c r="G65" s="34"/>
      <c r="H65" s="34">
        <f t="shared" si="26"/>
        <v>0</v>
      </c>
      <c r="I65" s="34">
        <f t="shared" si="27"/>
        <v>0</v>
      </c>
    </row>
    <row r="66" spans="1:16" s="131" customFormat="1" ht="15.75" thickBot="1" x14ac:dyDescent="0.3">
      <c r="A66" s="90" t="s">
        <v>101</v>
      </c>
      <c r="B66" s="19" t="s">
        <v>386</v>
      </c>
      <c r="C66" s="28" t="s">
        <v>1</v>
      </c>
      <c r="D66" s="28">
        <v>100</v>
      </c>
      <c r="E66" s="28"/>
      <c r="F66" s="28"/>
      <c r="G66" s="34"/>
      <c r="H66" s="34">
        <f t="shared" si="26"/>
        <v>0</v>
      </c>
      <c r="I66" s="34">
        <f t="shared" si="27"/>
        <v>0</v>
      </c>
    </row>
    <row r="67" spans="1:16" ht="15.75" thickBot="1" x14ac:dyDescent="0.3">
      <c r="A67" s="90" t="s">
        <v>102</v>
      </c>
      <c r="B67" s="13" t="s">
        <v>18</v>
      </c>
      <c r="C67" s="28" t="s">
        <v>1</v>
      </c>
      <c r="D67" s="28">
        <v>200</v>
      </c>
      <c r="E67" s="28"/>
      <c r="F67" s="28"/>
      <c r="G67" s="34"/>
      <c r="H67" s="34">
        <f t="shared" si="1"/>
        <v>0</v>
      </c>
      <c r="I67" s="34">
        <f t="shared" si="21"/>
        <v>0</v>
      </c>
      <c r="P67" s="132"/>
    </row>
    <row r="68" spans="1:16" ht="15.75" thickBot="1" x14ac:dyDescent="0.3">
      <c r="A68" s="90" t="s">
        <v>103</v>
      </c>
      <c r="B68" s="13" t="s">
        <v>258</v>
      </c>
      <c r="C68" s="28" t="s">
        <v>1</v>
      </c>
      <c r="D68" s="28">
        <v>10</v>
      </c>
      <c r="E68" s="28"/>
      <c r="F68" s="28"/>
      <c r="G68" s="34"/>
      <c r="H68" s="34">
        <f t="shared" ref="H68:H70" si="28">G68*1.095</f>
        <v>0</v>
      </c>
      <c r="I68" s="34">
        <f t="shared" si="21"/>
        <v>0</v>
      </c>
    </row>
    <row r="69" spans="1:16" s="131" customFormat="1" ht="18.75" customHeight="1" thickBot="1" x14ac:dyDescent="0.3">
      <c r="A69" s="90" t="s">
        <v>104</v>
      </c>
      <c r="B69" s="19" t="s">
        <v>653</v>
      </c>
      <c r="C69" s="28" t="s">
        <v>1</v>
      </c>
      <c r="D69" s="28">
        <v>2</v>
      </c>
      <c r="E69" s="28"/>
      <c r="F69" s="28"/>
      <c r="G69" s="34"/>
      <c r="H69" s="34">
        <f t="shared" si="28"/>
        <v>0</v>
      </c>
      <c r="I69" s="34">
        <f t="shared" ref="I69:I70" si="29">H69*D69</f>
        <v>0</v>
      </c>
    </row>
    <row r="70" spans="1:16" s="131" customFormat="1" ht="15.75" thickBot="1" x14ac:dyDescent="0.3">
      <c r="A70" s="90" t="s">
        <v>105</v>
      </c>
      <c r="B70" s="19" t="s">
        <v>779</v>
      </c>
      <c r="C70" s="28" t="s">
        <v>1</v>
      </c>
      <c r="D70" s="28">
        <v>10</v>
      </c>
      <c r="E70" s="28"/>
      <c r="F70" s="28"/>
      <c r="G70" s="34"/>
      <c r="H70" s="34">
        <f t="shared" si="28"/>
        <v>0</v>
      </c>
      <c r="I70" s="34">
        <f t="shared" si="29"/>
        <v>0</v>
      </c>
    </row>
    <row r="71" spans="1:16" s="131" customFormat="1" ht="15.75" thickBot="1" x14ac:dyDescent="0.3">
      <c r="A71" s="90" t="s">
        <v>106</v>
      </c>
      <c r="B71" s="13" t="s">
        <v>389</v>
      </c>
      <c r="C71" s="28" t="s">
        <v>1</v>
      </c>
      <c r="D71" s="28">
        <v>2</v>
      </c>
      <c r="E71" s="28"/>
      <c r="F71" s="28"/>
      <c r="G71" s="34"/>
      <c r="H71" s="34">
        <f t="shared" ref="H71" si="30">G71*1.095</f>
        <v>0</v>
      </c>
      <c r="I71" s="34">
        <f t="shared" ref="I71" si="31">H71*D71</f>
        <v>0</v>
      </c>
    </row>
    <row r="72" spans="1:16" ht="15.75" thickBot="1" x14ac:dyDescent="0.3">
      <c r="A72" s="90" t="s">
        <v>107</v>
      </c>
      <c r="B72" s="13" t="s">
        <v>19</v>
      </c>
      <c r="C72" s="28" t="s">
        <v>1</v>
      </c>
      <c r="D72" s="28">
        <v>200</v>
      </c>
      <c r="E72" s="28"/>
      <c r="F72" s="28"/>
      <c r="G72" s="34"/>
      <c r="H72" s="34">
        <f t="shared" si="1"/>
        <v>0</v>
      </c>
      <c r="I72" s="34">
        <f t="shared" si="21"/>
        <v>0</v>
      </c>
    </row>
    <row r="73" spans="1:16" ht="15.75" thickBot="1" x14ac:dyDescent="0.3">
      <c r="A73" s="90" t="s">
        <v>108</v>
      </c>
      <c r="B73" s="13" t="s">
        <v>42</v>
      </c>
      <c r="C73" s="28" t="s">
        <v>1</v>
      </c>
      <c r="D73" s="28">
        <v>0</v>
      </c>
      <c r="E73" s="28"/>
      <c r="F73" s="28"/>
      <c r="G73" s="34"/>
      <c r="H73" s="34">
        <f t="shared" ref="H73:H77" si="32">G73*1.095</f>
        <v>0</v>
      </c>
      <c r="I73" s="34">
        <f t="shared" si="21"/>
        <v>0</v>
      </c>
    </row>
    <row r="74" spans="1:16" ht="15.75" thickBot="1" x14ac:dyDescent="0.3">
      <c r="A74" s="90" t="s">
        <v>109</v>
      </c>
      <c r="B74" s="13" t="s">
        <v>137</v>
      </c>
      <c r="C74" s="28" t="s">
        <v>1</v>
      </c>
      <c r="D74" s="28">
        <v>0</v>
      </c>
      <c r="E74" s="28"/>
      <c r="F74" s="28"/>
      <c r="G74" s="34"/>
      <c r="H74" s="34">
        <f t="shared" si="32"/>
        <v>0</v>
      </c>
      <c r="I74" s="34">
        <f t="shared" si="21"/>
        <v>0</v>
      </c>
    </row>
    <row r="75" spans="1:16" s="131" customFormat="1" ht="15.75" thickBot="1" x14ac:dyDescent="0.3">
      <c r="A75" s="90" t="s">
        <v>110</v>
      </c>
      <c r="B75" s="13" t="s">
        <v>20</v>
      </c>
      <c r="C75" s="28" t="s">
        <v>1</v>
      </c>
      <c r="D75" s="28">
        <v>100</v>
      </c>
      <c r="E75" s="28"/>
      <c r="F75" s="28"/>
      <c r="G75" s="34"/>
      <c r="H75" s="34">
        <f t="shared" si="32"/>
        <v>0</v>
      </c>
      <c r="I75" s="34">
        <f t="shared" ref="I75:I76" si="33">H75*D75</f>
        <v>0</v>
      </c>
    </row>
    <row r="76" spans="1:16" s="131" customFormat="1" ht="16.5" thickBot="1" x14ac:dyDescent="0.3">
      <c r="A76" s="90" t="s">
        <v>111</v>
      </c>
      <c r="B76" s="19" t="s">
        <v>626</v>
      </c>
      <c r="C76" s="211" t="s">
        <v>1</v>
      </c>
      <c r="D76" s="211">
        <v>10</v>
      </c>
      <c r="E76" s="28"/>
      <c r="F76" s="28"/>
      <c r="G76" s="34"/>
      <c r="H76" s="34">
        <f t="shared" si="32"/>
        <v>0</v>
      </c>
      <c r="I76" s="34">
        <f t="shared" si="33"/>
        <v>0</v>
      </c>
    </row>
    <row r="77" spans="1:16" ht="15.75" thickBot="1" x14ac:dyDescent="0.3">
      <c r="A77" s="90" t="s">
        <v>112</v>
      </c>
      <c r="B77" s="13" t="s">
        <v>281</v>
      </c>
      <c r="C77" s="28" t="s">
        <v>1</v>
      </c>
      <c r="D77" s="28">
        <v>100</v>
      </c>
      <c r="E77" s="28"/>
      <c r="F77" s="28"/>
      <c r="G77" s="34"/>
      <c r="H77" s="34">
        <f t="shared" si="32"/>
        <v>0</v>
      </c>
      <c r="I77" s="34">
        <f t="shared" si="21"/>
        <v>0</v>
      </c>
    </row>
    <row r="78" spans="1:16" ht="15.75" thickBot="1" x14ac:dyDescent="0.3">
      <c r="A78" s="90" t="s">
        <v>113</v>
      </c>
      <c r="B78" s="13" t="s">
        <v>43</v>
      </c>
      <c r="C78" s="28" t="s">
        <v>1</v>
      </c>
      <c r="D78" s="28">
        <v>5</v>
      </c>
      <c r="E78" s="28"/>
      <c r="F78" s="28"/>
      <c r="G78" s="34"/>
      <c r="H78" s="34">
        <f t="shared" ref="H78:H79" si="34">G78*1.095</f>
        <v>0</v>
      </c>
      <c r="I78" s="34">
        <f t="shared" si="21"/>
        <v>0</v>
      </c>
    </row>
    <row r="79" spans="1:16" ht="15.75" thickBot="1" x14ac:dyDescent="0.3">
      <c r="A79" s="90" t="s">
        <v>114</v>
      </c>
      <c r="B79" s="13" t="s">
        <v>44</v>
      </c>
      <c r="C79" s="28" t="s">
        <v>1</v>
      </c>
      <c r="D79" s="28">
        <v>0</v>
      </c>
      <c r="E79" s="28"/>
      <c r="F79" s="28"/>
      <c r="G79" s="34"/>
      <c r="H79" s="34">
        <f t="shared" si="34"/>
        <v>0</v>
      </c>
      <c r="I79" s="34">
        <f t="shared" si="21"/>
        <v>0</v>
      </c>
    </row>
    <row r="80" spans="1:16" ht="15.75" thickBot="1" x14ac:dyDescent="0.3">
      <c r="A80" s="90" t="s">
        <v>115</v>
      </c>
      <c r="B80" s="13" t="s">
        <v>421</v>
      </c>
      <c r="C80" s="28" t="s">
        <v>1</v>
      </c>
      <c r="D80" s="28">
        <v>250</v>
      </c>
      <c r="E80" s="28"/>
      <c r="F80" s="28"/>
      <c r="G80" s="34"/>
      <c r="H80" s="34">
        <f t="shared" si="1"/>
        <v>0</v>
      </c>
      <c r="I80" s="34">
        <f t="shared" si="21"/>
        <v>0</v>
      </c>
    </row>
    <row r="81" spans="1:9" s="131" customFormat="1" ht="15.75" thickBot="1" x14ac:dyDescent="0.3">
      <c r="A81" s="90" t="s">
        <v>116</v>
      </c>
      <c r="B81" s="13" t="s">
        <v>422</v>
      </c>
      <c r="C81" s="28" t="s">
        <v>1</v>
      </c>
      <c r="D81" s="28">
        <v>50</v>
      </c>
      <c r="E81" s="28"/>
      <c r="F81" s="28"/>
      <c r="G81" s="34"/>
      <c r="H81" s="34">
        <f t="shared" ref="H81" si="35">G81*1.095</f>
        <v>0</v>
      </c>
      <c r="I81" s="34">
        <f t="shared" ref="I81" si="36">H81*D81</f>
        <v>0</v>
      </c>
    </row>
    <row r="82" spans="1:9" ht="15.75" thickBot="1" x14ac:dyDescent="0.3">
      <c r="A82" s="90" t="s">
        <v>117</v>
      </c>
      <c r="B82" s="13" t="s">
        <v>45</v>
      </c>
      <c r="C82" s="28" t="s">
        <v>1</v>
      </c>
      <c r="D82" s="28">
        <v>30</v>
      </c>
      <c r="E82" s="28"/>
      <c r="F82" s="28"/>
      <c r="G82" s="34"/>
      <c r="H82" s="34">
        <f t="shared" ref="H82:H84" si="37">G82*1.095</f>
        <v>0</v>
      </c>
      <c r="I82" s="34">
        <f t="shared" si="21"/>
        <v>0</v>
      </c>
    </row>
    <row r="83" spans="1:9" ht="15.75" thickBot="1" x14ac:dyDescent="0.3">
      <c r="A83" s="90" t="s">
        <v>118</v>
      </c>
      <c r="B83" s="13" t="s">
        <v>627</v>
      </c>
      <c r="C83" s="28" t="s">
        <v>1</v>
      </c>
      <c r="D83" s="28">
        <v>5</v>
      </c>
      <c r="E83" s="28"/>
      <c r="F83" s="28"/>
      <c r="G83" s="34"/>
      <c r="H83" s="34">
        <f t="shared" si="37"/>
        <v>0</v>
      </c>
      <c r="I83" s="34">
        <f t="shared" si="21"/>
        <v>0</v>
      </c>
    </row>
    <row r="84" spans="1:9" ht="15.75" thickBot="1" x14ac:dyDescent="0.3">
      <c r="A84" s="90" t="s">
        <v>119</v>
      </c>
      <c r="B84" s="13" t="s">
        <v>46</v>
      </c>
      <c r="C84" s="28" t="s">
        <v>1</v>
      </c>
      <c r="D84" s="28">
        <v>0</v>
      </c>
      <c r="E84" s="28"/>
      <c r="F84" s="28"/>
      <c r="G84" s="34"/>
      <c r="H84" s="34">
        <f t="shared" si="37"/>
        <v>0</v>
      </c>
      <c r="I84" s="34">
        <f t="shared" si="21"/>
        <v>0</v>
      </c>
    </row>
    <row r="85" spans="1:9" ht="15.75" thickBot="1" x14ac:dyDescent="0.3">
      <c r="A85" s="90" t="s">
        <v>120</v>
      </c>
      <c r="B85" s="13" t="s">
        <v>21</v>
      </c>
      <c r="C85" s="28" t="s">
        <v>1</v>
      </c>
      <c r="D85" s="28">
        <v>100</v>
      </c>
      <c r="E85" s="28"/>
      <c r="F85" s="28"/>
      <c r="G85" s="34"/>
      <c r="H85" s="34">
        <f t="shared" si="1"/>
        <v>0</v>
      </c>
      <c r="I85" s="34">
        <f t="shared" si="21"/>
        <v>0</v>
      </c>
    </row>
    <row r="86" spans="1:9" ht="15.75" thickBot="1" x14ac:dyDescent="0.3">
      <c r="A86" s="90" t="s">
        <v>121</v>
      </c>
      <c r="B86" s="13" t="s">
        <v>22</v>
      </c>
      <c r="C86" s="28" t="s">
        <v>1</v>
      </c>
      <c r="D86" s="28">
        <v>20</v>
      </c>
      <c r="E86" s="28"/>
      <c r="F86" s="28"/>
      <c r="G86" s="34"/>
      <c r="H86" s="34">
        <f t="shared" si="1"/>
        <v>0</v>
      </c>
      <c r="I86" s="34">
        <f t="shared" si="21"/>
        <v>0</v>
      </c>
    </row>
    <row r="87" spans="1:9" s="131" customFormat="1" ht="15.75" thickBot="1" x14ac:dyDescent="0.3">
      <c r="A87" s="90" t="s">
        <v>122</v>
      </c>
      <c r="B87" s="19" t="s">
        <v>628</v>
      </c>
      <c r="C87" s="28" t="s">
        <v>1</v>
      </c>
      <c r="D87" s="28">
        <v>10</v>
      </c>
      <c r="E87" s="28"/>
      <c r="F87" s="28"/>
      <c r="G87" s="34"/>
      <c r="H87" s="34">
        <f t="shared" si="1"/>
        <v>0</v>
      </c>
      <c r="I87" s="34">
        <f t="shared" si="21"/>
        <v>0</v>
      </c>
    </row>
    <row r="88" spans="1:9" ht="15.75" thickBot="1" x14ac:dyDescent="0.3">
      <c r="A88" s="90" t="s">
        <v>123</v>
      </c>
      <c r="B88" s="13" t="s">
        <v>47</v>
      </c>
      <c r="C88" s="28" t="s">
        <v>1</v>
      </c>
      <c r="D88" s="28">
        <v>0</v>
      </c>
      <c r="E88" s="28"/>
      <c r="F88" s="28"/>
      <c r="G88" s="34"/>
      <c r="H88" s="34">
        <f t="shared" ref="H88" si="38">G88*1.095</f>
        <v>0</v>
      </c>
      <c r="I88" s="34">
        <f t="shared" ref="I88:I114" si="39">H88*D88</f>
        <v>0</v>
      </c>
    </row>
    <row r="89" spans="1:9" ht="15.75" thickBot="1" x14ac:dyDescent="0.3">
      <c r="A89" s="90" t="s">
        <v>124</v>
      </c>
      <c r="B89" s="13" t="s">
        <v>23</v>
      </c>
      <c r="C89" s="28" t="s">
        <v>1</v>
      </c>
      <c r="D89" s="28">
        <v>150</v>
      </c>
      <c r="E89" s="28"/>
      <c r="F89" s="28"/>
      <c r="G89" s="34"/>
      <c r="H89" s="34">
        <f t="shared" si="1"/>
        <v>0</v>
      </c>
      <c r="I89" s="34">
        <f t="shared" si="39"/>
        <v>0</v>
      </c>
    </row>
    <row r="90" spans="1:9" ht="15.75" thickBot="1" x14ac:dyDescent="0.3">
      <c r="A90" s="90" t="s">
        <v>125</v>
      </c>
      <c r="B90" s="13" t="s">
        <v>24</v>
      </c>
      <c r="C90" s="28" t="s">
        <v>1</v>
      </c>
      <c r="D90" s="28">
        <v>150</v>
      </c>
      <c r="E90" s="28"/>
      <c r="F90" s="28"/>
      <c r="G90" s="34"/>
      <c r="H90" s="34">
        <f t="shared" si="1"/>
        <v>0</v>
      </c>
      <c r="I90" s="34">
        <f t="shared" si="39"/>
        <v>0</v>
      </c>
    </row>
    <row r="91" spans="1:9" ht="15.75" thickBot="1" x14ac:dyDescent="0.3">
      <c r="A91" s="90" t="s">
        <v>126</v>
      </c>
      <c r="B91" s="13" t="s">
        <v>25</v>
      </c>
      <c r="C91" s="28" t="s">
        <v>1</v>
      </c>
      <c r="D91" s="28">
        <v>200</v>
      </c>
      <c r="E91" s="28"/>
      <c r="F91" s="28"/>
      <c r="G91" s="34"/>
      <c r="H91" s="34">
        <f t="shared" si="1"/>
        <v>0</v>
      </c>
      <c r="I91" s="34">
        <f t="shared" si="39"/>
        <v>0</v>
      </c>
    </row>
    <row r="92" spans="1:9" ht="15.75" thickBot="1" x14ac:dyDescent="0.3">
      <c r="A92" s="90" t="s">
        <v>127</v>
      </c>
      <c r="B92" s="13" t="s">
        <v>26</v>
      </c>
      <c r="C92" s="28" t="s">
        <v>1</v>
      </c>
      <c r="D92" s="28">
        <v>400</v>
      </c>
      <c r="E92" s="28"/>
      <c r="F92" s="28"/>
      <c r="G92" s="34"/>
      <c r="H92" s="34">
        <f t="shared" si="1"/>
        <v>0</v>
      </c>
      <c r="I92" s="34">
        <f t="shared" si="39"/>
        <v>0</v>
      </c>
    </row>
    <row r="93" spans="1:9" s="131" customFormat="1" ht="15.75" thickBot="1" x14ac:dyDescent="0.3">
      <c r="A93" s="90" t="s">
        <v>128</v>
      </c>
      <c r="B93" s="13" t="s">
        <v>27</v>
      </c>
      <c r="C93" s="28" t="s">
        <v>1</v>
      </c>
      <c r="D93" s="28">
        <v>100</v>
      </c>
      <c r="E93" s="28"/>
      <c r="F93" s="28"/>
      <c r="G93" s="34"/>
      <c r="H93" s="34">
        <f t="shared" ref="H93" si="40">G93*1.095</f>
        <v>0</v>
      </c>
      <c r="I93" s="34">
        <f t="shared" ref="I93" si="41">H93*D93</f>
        <v>0</v>
      </c>
    </row>
    <row r="94" spans="1:9" ht="15.75" thickBot="1" x14ac:dyDescent="0.3">
      <c r="A94" s="90" t="s">
        <v>129</v>
      </c>
      <c r="B94" s="13" t="s">
        <v>279</v>
      </c>
      <c r="C94" s="28" t="s">
        <v>1</v>
      </c>
      <c r="D94" s="28">
        <v>200</v>
      </c>
      <c r="E94" s="28"/>
      <c r="F94" s="28"/>
      <c r="G94" s="34"/>
      <c r="H94" s="34">
        <f t="shared" ref="H94" si="42">G94*1.095</f>
        <v>0</v>
      </c>
      <c r="I94" s="34">
        <f t="shared" si="39"/>
        <v>0</v>
      </c>
    </row>
    <row r="95" spans="1:9" ht="15.75" thickBot="1" x14ac:dyDescent="0.3">
      <c r="A95" s="90" t="s">
        <v>130</v>
      </c>
      <c r="B95" s="13" t="s">
        <v>282</v>
      </c>
      <c r="C95" s="28" t="s">
        <v>1</v>
      </c>
      <c r="D95" s="28">
        <v>20</v>
      </c>
      <c r="E95" s="28"/>
      <c r="F95" s="28"/>
      <c r="G95" s="34"/>
      <c r="H95" s="34">
        <f t="shared" ref="H95" si="43">G95*1.095</f>
        <v>0</v>
      </c>
      <c r="I95" s="34">
        <f t="shared" si="39"/>
        <v>0</v>
      </c>
    </row>
    <row r="96" spans="1:9" ht="15.75" thickBot="1" x14ac:dyDescent="0.3">
      <c r="A96" s="90" t="s">
        <v>131</v>
      </c>
      <c r="B96" s="13" t="s">
        <v>629</v>
      </c>
      <c r="C96" s="28" t="s">
        <v>1</v>
      </c>
      <c r="D96" s="28">
        <v>50</v>
      </c>
      <c r="E96" s="28"/>
      <c r="F96" s="28"/>
      <c r="G96" s="34"/>
      <c r="H96" s="34">
        <f t="shared" si="1"/>
        <v>0</v>
      </c>
      <c r="I96" s="34">
        <f t="shared" si="39"/>
        <v>0</v>
      </c>
    </row>
    <row r="97" spans="1:9" ht="15.75" thickBot="1" x14ac:dyDescent="0.3">
      <c r="A97" s="90" t="s">
        <v>132</v>
      </c>
      <c r="B97" s="13" t="s">
        <v>28</v>
      </c>
      <c r="C97" s="28" t="s">
        <v>1</v>
      </c>
      <c r="D97" s="28">
        <v>20</v>
      </c>
      <c r="E97" s="28"/>
      <c r="F97" s="28"/>
      <c r="G97" s="34"/>
      <c r="H97" s="34">
        <f t="shared" si="1"/>
        <v>0</v>
      </c>
      <c r="I97" s="34">
        <f t="shared" si="39"/>
        <v>0</v>
      </c>
    </row>
    <row r="98" spans="1:9" ht="15.75" thickBot="1" x14ac:dyDescent="0.3">
      <c r="A98" s="90" t="s">
        <v>133</v>
      </c>
      <c r="B98" s="13" t="s">
        <v>29</v>
      </c>
      <c r="C98" s="28" t="s">
        <v>1</v>
      </c>
      <c r="D98" s="28">
        <v>700</v>
      </c>
      <c r="E98" s="28"/>
      <c r="F98" s="28"/>
      <c r="G98" s="34"/>
      <c r="H98" s="34">
        <f t="shared" si="1"/>
        <v>0</v>
      </c>
      <c r="I98" s="34">
        <f t="shared" si="39"/>
        <v>0</v>
      </c>
    </row>
    <row r="99" spans="1:9" ht="15.75" thickBot="1" x14ac:dyDescent="0.3">
      <c r="A99" s="90" t="s">
        <v>134</v>
      </c>
      <c r="B99" s="13" t="s">
        <v>48</v>
      </c>
      <c r="C99" s="28" t="s">
        <v>1</v>
      </c>
      <c r="D99" s="28">
        <v>200</v>
      </c>
      <c r="E99" s="28"/>
      <c r="F99" s="28"/>
      <c r="G99" s="34"/>
      <c r="H99" s="34">
        <f t="shared" ref="H99" si="44">G99*1.095</f>
        <v>0</v>
      </c>
      <c r="I99" s="34">
        <f t="shared" si="39"/>
        <v>0</v>
      </c>
    </row>
    <row r="100" spans="1:9" ht="15.75" thickBot="1" x14ac:dyDescent="0.3">
      <c r="A100" s="90" t="s">
        <v>135</v>
      </c>
      <c r="B100" s="13" t="s">
        <v>30</v>
      </c>
      <c r="C100" s="28" t="s">
        <v>1</v>
      </c>
      <c r="D100" s="28">
        <v>200</v>
      </c>
      <c r="E100" s="28"/>
      <c r="F100" s="28"/>
      <c r="G100" s="34"/>
      <c r="H100" s="34">
        <f t="shared" si="1"/>
        <v>0</v>
      </c>
      <c r="I100" s="34">
        <f t="shared" si="39"/>
        <v>0</v>
      </c>
    </row>
    <row r="101" spans="1:9" ht="15.75" thickBot="1" x14ac:dyDescent="0.3">
      <c r="A101" s="90" t="s">
        <v>136</v>
      </c>
      <c r="B101" s="13" t="s">
        <v>31</v>
      </c>
      <c r="C101" s="28" t="s">
        <v>1</v>
      </c>
      <c r="D101" s="28">
        <v>100</v>
      </c>
      <c r="E101" s="28"/>
      <c r="F101" s="28"/>
      <c r="G101" s="34"/>
      <c r="H101" s="34">
        <f t="shared" si="1"/>
        <v>0</v>
      </c>
      <c r="I101" s="34">
        <f t="shared" si="39"/>
        <v>0</v>
      </c>
    </row>
    <row r="102" spans="1:9" ht="15.75" thickBot="1" x14ac:dyDescent="0.3">
      <c r="A102" s="90" t="s">
        <v>139</v>
      </c>
      <c r="B102" s="13" t="s">
        <v>32</v>
      </c>
      <c r="C102" s="28" t="s">
        <v>1</v>
      </c>
      <c r="D102" s="28">
        <v>100</v>
      </c>
      <c r="E102" s="28"/>
      <c r="F102" s="28"/>
      <c r="G102" s="34"/>
      <c r="H102" s="34">
        <f t="shared" si="1"/>
        <v>0</v>
      </c>
      <c r="I102" s="34">
        <f t="shared" si="39"/>
        <v>0</v>
      </c>
    </row>
    <row r="103" spans="1:9" ht="15.75" thickBot="1" x14ac:dyDescent="0.3">
      <c r="A103" s="90" t="s">
        <v>140</v>
      </c>
      <c r="B103" s="13" t="s">
        <v>33</v>
      </c>
      <c r="C103" s="28" t="s">
        <v>1</v>
      </c>
      <c r="D103" s="28">
        <v>20</v>
      </c>
      <c r="E103" s="28"/>
      <c r="F103" s="28"/>
      <c r="G103" s="34"/>
      <c r="H103" s="34">
        <f t="shared" si="1"/>
        <v>0</v>
      </c>
      <c r="I103" s="34">
        <f t="shared" si="39"/>
        <v>0</v>
      </c>
    </row>
    <row r="104" spans="1:9" ht="15.75" thickBot="1" x14ac:dyDescent="0.3">
      <c r="A104" s="90" t="s">
        <v>141</v>
      </c>
      <c r="B104" s="13" t="s">
        <v>630</v>
      </c>
      <c r="C104" s="28" t="s">
        <v>1</v>
      </c>
      <c r="D104" s="28">
        <v>50</v>
      </c>
      <c r="E104" s="28"/>
      <c r="F104" s="28"/>
      <c r="G104" s="34"/>
      <c r="H104" s="34">
        <f t="shared" si="1"/>
        <v>0</v>
      </c>
      <c r="I104" s="34">
        <f t="shared" si="39"/>
        <v>0</v>
      </c>
    </row>
    <row r="105" spans="1:9" s="131" customFormat="1" ht="15.75" thickBot="1" x14ac:dyDescent="0.3">
      <c r="A105" s="90" t="s">
        <v>142</v>
      </c>
      <c r="B105" s="13" t="s">
        <v>632</v>
      </c>
      <c r="C105" s="28" t="s">
        <v>1</v>
      </c>
      <c r="D105" s="28">
        <v>20</v>
      </c>
      <c r="E105" s="28"/>
      <c r="F105" s="28"/>
      <c r="G105" s="34"/>
      <c r="H105" s="34">
        <f t="shared" si="1"/>
        <v>0</v>
      </c>
      <c r="I105" s="34">
        <f t="shared" ref="I105" si="45">H105*D105</f>
        <v>0</v>
      </c>
    </row>
    <row r="106" spans="1:9" s="131" customFormat="1" ht="15.75" thickBot="1" x14ac:dyDescent="0.3">
      <c r="A106" s="90" t="s">
        <v>195</v>
      </c>
      <c r="B106" s="13" t="s">
        <v>631</v>
      </c>
      <c r="C106" s="28" t="s">
        <v>1</v>
      </c>
      <c r="D106" s="28">
        <v>80</v>
      </c>
      <c r="E106" s="28"/>
      <c r="F106" s="28"/>
      <c r="G106" s="34"/>
      <c r="H106" s="34">
        <f t="shared" ref="H106" si="46">G106*1.095</f>
        <v>0</v>
      </c>
      <c r="I106" s="34">
        <f t="shared" si="39"/>
        <v>0</v>
      </c>
    </row>
    <row r="107" spans="1:9" ht="15.75" thickBot="1" x14ac:dyDescent="0.3">
      <c r="A107" s="90" t="s">
        <v>196</v>
      </c>
      <c r="B107" s="13" t="s">
        <v>138</v>
      </c>
      <c r="C107" s="28" t="s">
        <v>1</v>
      </c>
      <c r="D107" s="28">
        <v>0</v>
      </c>
      <c r="E107" s="28"/>
      <c r="F107" s="28"/>
      <c r="G107" s="34"/>
      <c r="H107" s="34">
        <f t="shared" ref="H107:H119" si="47">G107*1.095</f>
        <v>0</v>
      </c>
      <c r="I107" s="34">
        <f t="shared" si="39"/>
        <v>0</v>
      </c>
    </row>
    <row r="108" spans="1:9" s="131" customFormat="1" ht="15.75" thickBot="1" x14ac:dyDescent="0.3">
      <c r="A108" s="90" t="s">
        <v>197</v>
      </c>
      <c r="B108" s="13" t="s">
        <v>395</v>
      </c>
      <c r="C108" s="28" t="s">
        <v>1</v>
      </c>
      <c r="D108" s="28">
        <v>0</v>
      </c>
      <c r="E108" s="28"/>
      <c r="F108" s="28"/>
      <c r="G108" s="34"/>
      <c r="H108" s="34">
        <f t="shared" ref="H108:H109" si="48">G108*1.095</f>
        <v>0</v>
      </c>
      <c r="I108" s="34">
        <f t="shared" ref="I108:I109" si="49">H108*D108</f>
        <v>0</v>
      </c>
    </row>
    <row r="109" spans="1:9" s="131" customFormat="1" ht="15.75" thickBot="1" x14ac:dyDescent="0.3">
      <c r="A109" s="90" t="s">
        <v>329</v>
      </c>
      <c r="B109" s="19" t="s">
        <v>633</v>
      </c>
      <c r="C109" s="28" t="s">
        <v>1</v>
      </c>
      <c r="D109" s="28">
        <v>15</v>
      </c>
      <c r="E109" s="28"/>
      <c r="F109" s="28"/>
      <c r="G109" s="34"/>
      <c r="H109" s="34">
        <f t="shared" si="48"/>
        <v>0</v>
      </c>
      <c r="I109" s="34">
        <f t="shared" si="49"/>
        <v>0</v>
      </c>
    </row>
    <row r="110" spans="1:9" s="131" customFormat="1" ht="15.75" thickBot="1" x14ac:dyDescent="0.3">
      <c r="A110" s="90" t="s">
        <v>330</v>
      </c>
      <c r="B110" s="19" t="s">
        <v>634</v>
      </c>
      <c r="C110" s="28" t="s">
        <v>1</v>
      </c>
      <c r="D110" s="28">
        <v>0</v>
      </c>
      <c r="E110" s="28"/>
      <c r="F110" s="28"/>
      <c r="G110" s="34"/>
      <c r="H110" s="34">
        <f t="shared" ref="H110:H112" si="50">G110*1.095</f>
        <v>0</v>
      </c>
      <c r="I110" s="34">
        <f t="shared" ref="I110:I112" si="51">H110*D110</f>
        <v>0</v>
      </c>
    </row>
    <row r="111" spans="1:9" s="131" customFormat="1" ht="15.75" thickBot="1" x14ac:dyDescent="0.3">
      <c r="A111" s="90" t="s">
        <v>331</v>
      </c>
      <c r="B111" s="19" t="s">
        <v>635</v>
      </c>
      <c r="C111" s="28" t="s">
        <v>1</v>
      </c>
      <c r="D111" s="28">
        <v>5</v>
      </c>
      <c r="E111" s="28"/>
      <c r="F111" s="28"/>
      <c r="G111" s="34"/>
      <c r="H111" s="34">
        <f t="shared" si="50"/>
        <v>0</v>
      </c>
      <c r="I111" s="34">
        <f t="shared" si="51"/>
        <v>0</v>
      </c>
    </row>
    <row r="112" spans="1:9" s="131" customFormat="1" ht="15.75" thickBot="1" x14ac:dyDescent="0.3">
      <c r="A112" s="90" t="s">
        <v>332</v>
      </c>
      <c r="B112" s="19" t="s">
        <v>636</v>
      </c>
      <c r="C112" s="28" t="s">
        <v>1</v>
      </c>
      <c r="D112" s="28">
        <v>5</v>
      </c>
      <c r="E112" s="28"/>
      <c r="F112" s="28"/>
      <c r="G112" s="34"/>
      <c r="H112" s="34">
        <f t="shared" si="50"/>
        <v>0</v>
      </c>
      <c r="I112" s="34">
        <f t="shared" si="51"/>
        <v>0</v>
      </c>
    </row>
    <row r="113" spans="1:9" s="131" customFormat="1" ht="15.75" thickBot="1" x14ac:dyDescent="0.3">
      <c r="A113" s="90" t="s">
        <v>199</v>
      </c>
      <c r="B113" s="13" t="s">
        <v>394</v>
      </c>
      <c r="C113" s="28" t="s">
        <v>1</v>
      </c>
      <c r="D113" s="28">
        <v>100</v>
      </c>
      <c r="E113" s="28"/>
      <c r="F113" s="28"/>
      <c r="G113" s="34"/>
      <c r="H113" s="34">
        <f t="shared" ref="H113" si="52">G113*1.095</f>
        <v>0</v>
      </c>
      <c r="I113" s="34">
        <f t="shared" ref="I113" si="53">H113*D113</f>
        <v>0</v>
      </c>
    </row>
    <row r="114" spans="1:9" ht="15.75" customHeight="1" thickBot="1" x14ac:dyDescent="0.3">
      <c r="A114" s="90" t="s">
        <v>200</v>
      </c>
      <c r="B114" s="13" t="s">
        <v>49</v>
      </c>
      <c r="C114" s="28" t="s">
        <v>1</v>
      </c>
      <c r="D114" s="28">
        <v>0</v>
      </c>
      <c r="E114" s="28"/>
      <c r="F114" s="28"/>
      <c r="G114" s="34"/>
      <c r="H114" s="34">
        <f t="shared" si="47"/>
        <v>0</v>
      </c>
      <c r="I114" s="34">
        <f t="shared" si="39"/>
        <v>0</v>
      </c>
    </row>
    <row r="115" spans="1:9" s="131" customFormat="1" ht="18.75" customHeight="1" thickBot="1" x14ac:dyDescent="0.3">
      <c r="A115" s="90" t="s">
        <v>202</v>
      </c>
      <c r="B115" s="19" t="s">
        <v>34</v>
      </c>
      <c r="C115" s="28" t="s">
        <v>1</v>
      </c>
      <c r="D115" s="28">
        <v>300</v>
      </c>
      <c r="E115" s="28"/>
      <c r="F115" s="28"/>
      <c r="G115" s="34"/>
      <c r="H115" s="34">
        <f t="shared" si="47"/>
        <v>0</v>
      </c>
      <c r="I115" s="34">
        <f t="shared" ref="I115:I119" si="54">H115*D115</f>
        <v>0</v>
      </c>
    </row>
    <row r="116" spans="1:9" s="131" customFormat="1" ht="24" customHeight="1" thickBot="1" x14ac:dyDescent="0.3">
      <c r="A116" s="90" t="s">
        <v>203</v>
      </c>
      <c r="B116" s="19" t="s">
        <v>637</v>
      </c>
      <c r="C116" s="28" t="s">
        <v>1</v>
      </c>
      <c r="D116" s="28">
        <v>200</v>
      </c>
      <c r="E116" s="28"/>
      <c r="F116" s="28"/>
      <c r="G116" s="34"/>
      <c r="H116" s="34">
        <f t="shared" ref="H116:H117" si="55">G116*1.095</f>
        <v>0</v>
      </c>
      <c r="I116" s="34">
        <f t="shared" ref="I116:I117" si="56">H116*D116</f>
        <v>0</v>
      </c>
    </row>
    <row r="117" spans="1:9" s="131" customFormat="1" ht="20.25" customHeight="1" thickBot="1" x14ac:dyDescent="0.3">
      <c r="A117" s="90" t="s">
        <v>204</v>
      </c>
      <c r="B117" s="19" t="s">
        <v>392</v>
      </c>
      <c r="C117" s="28" t="s">
        <v>1</v>
      </c>
      <c r="D117" s="28">
        <v>200</v>
      </c>
      <c r="E117" s="28"/>
      <c r="F117" s="28"/>
      <c r="G117" s="34"/>
      <c r="H117" s="34">
        <f t="shared" si="55"/>
        <v>0</v>
      </c>
      <c r="I117" s="34">
        <f t="shared" si="56"/>
        <v>0</v>
      </c>
    </row>
    <row r="118" spans="1:9" s="131" customFormat="1" ht="20.25" customHeight="1" thickBot="1" x14ac:dyDescent="0.3">
      <c r="A118" s="90" t="s">
        <v>205</v>
      </c>
      <c r="B118" s="19" t="s">
        <v>638</v>
      </c>
      <c r="C118" s="28" t="s">
        <v>1</v>
      </c>
      <c r="D118" s="28">
        <v>600</v>
      </c>
      <c r="E118" s="28"/>
      <c r="F118" s="28"/>
      <c r="G118" s="34"/>
      <c r="H118" s="34">
        <f t="shared" si="47"/>
        <v>0</v>
      </c>
      <c r="I118" s="34">
        <f t="shared" si="54"/>
        <v>0</v>
      </c>
    </row>
    <row r="119" spans="1:9" s="131" customFormat="1" ht="21" customHeight="1" thickBot="1" x14ac:dyDescent="0.3">
      <c r="A119" s="90" t="s">
        <v>206</v>
      </c>
      <c r="B119" s="19" t="s">
        <v>639</v>
      </c>
      <c r="C119" s="28" t="s">
        <v>1</v>
      </c>
      <c r="D119" s="28">
        <v>10</v>
      </c>
      <c r="E119" s="28"/>
      <c r="F119" s="28"/>
      <c r="G119" s="34"/>
      <c r="H119" s="34">
        <f t="shared" si="47"/>
        <v>0</v>
      </c>
      <c r="I119" s="34">
        <f t="shared" si="54"/>
        <v>0</v>
      </c>
    </row>
    <row r="120" spans="1:9" s="131" customFormat="1" ht="29.25" thickBot="1" x14ac:dyDescent="0.3">
      <c r="A120" s="90" t="s">
        <v>207</v>
      </c>
      <c r="B120" s="19" t="s">
        <v>640</v>
      </c>
      <c r="C120" s="28" t="s">
        <v>1</v>
      </c>
      <c r="D120" s="28">
        <v>0</v>
      </c>
      <c r="E120" s="28"/>
      <c r="F120" s="28"/>
      <c r="G120" s="34"/>
      <c r="H120" s="34">
        <f t="shared" ref="H120:H122" si="57">G120*1.095</f>
        <v>0</v>
      </c>
      <c r="I120" s="34">
        <f t="shared" ref="I120:I122" si="58">H120*D120</f>
        <v>0</v>
      </c>
    </row>
    <row r="121" spans="1:9" s="131" customFormat="1" ht="19.5" customHeight="1" thickBot="1" x14ac:dyDescent="0.3">
      <c r="A121" s="90" t="s">
        <v>208</v>
      </c>
      <c r="B121" s="19" t="s">
        <v>641</v>
      </c>
      <c r="C121" s="28" t="s">
        <v>1</v>
      </c>
      <c r="D121" s="28">
        <v>2</v>
      </c>
      <c r="E121" s="28"/>
      <c r="F121" s="28"/>
      <c r="G121" s="34"/>
      <c r="H121" s="34">
        <f t="shared" si="57"/>
        <v>0</v>
      </c>
      <c r="I121" s="34">
        <f t="shared" si="58"/>
        <v>0</v>
      </c>
    </row>
    <row r="122" spans="1:9" s="131" customFormat="1" ht="18.75" customHeight="1" thickBot="1" x14ac:dyDescent="0.3">
      <c r="A122" s="90" t="s">
        <v>209</v>
      </c>
      <c r="B122" s="19" t="s">
        <v>642</v>
      </c>
      <c r="C122" s="28" t="s">
        <v>1</v>
      </c>
      <c r="D122" s="28">
        <v>2</v>
      </c>
      <c r="E122" s="28"/>
      <c r="F122" s="28"/>
      <c r="G122" s="34"/>
      <c r="H122" s="34">
        <f t="shared" si="57"/>
        <v>0</v>
      </c>
      <c r="I122" s="34">
        <f t="shared" si="58"/>
        <v>0</v>
      </c>
    </row>
    <row r="123" spans="1:9" s="131" customFormat="1" ht="29.25" thickBot="1" x14ac:dyDescent="0.3">
      <c r="A123" s="90" t="s">
        <v>210</v>
      </c>
      <c r="B123" s="19" t="s">
        <v>643</v>
      </c>
      <c r="C123" s="28" t="s">
        <v>1</v>
      </c>
      <c r="D123" s="28">
        <v>10</v>
      </c>
      <c r="E123" s="28"/>
      <c r="F123" s="28"/>
      <c r="G123" s="34"/>
      <c r="H123" s="34">
        <f t="shared" ref="H123" si="59">G123*1.095</f>
        <v>0</v>
      </c>
      <c r="I123" s="34">
        <f t="shared" ref="I123" si="60">H123*D123</f>
        <v>0</v>
      </c>
    </row>
    <row r="124" spans="1:9" s="131" customFormat="1" ht="29.25" thickBot="1" x14ac:dyDescent="0.3">
      <c r="A124" s="90" t="s">
        <v>211</v>
      </c>
      <c r="B124" s="19" t="s">
        <v>644</v>
      </c>
      <c r="C124" s="28" t="s">
        <v>1</v>
      </c>
      <c r="D124" s="28">
        <v>20</v>
      </c>
      <c r="E124" s="28"/>
      <c r="F124" s="28"/>
      <c r="G124" s="34"/>
      <c r="H124" s="34">
        <f t="shared" ref="H124" si="61">G124*1.095</f>
        <v>0</v>
      </c>
      <c r="I124" s="34">
        <f t="shared" ref="I124" si="62">H124*D124</f>
        <v>0</v>
      </c>
    </row>
    <row r="125" spans="1:9" s="131" customFormat="1" ht="20.25" customHeight="1" thickBot="1" x14ac:dyDescent="0.3">
      <c r="A125" s="90" t="s">
        <v>212</v>
      </c>
      <c r="B125" s="19" t="s">
        <v>645</v>
      </c>
      <c r="C125" s="28" t="s">
        <v>1</v>
      </c>
      <c r="D125" s="28">
        <v>0</v>
      </c>
      <c r="E125" s="28"/>
      <c r="F125" s="28"/>
      <c r="G125" s="34"/>
      <c r="H125" s="34">
        <f t="shared" ref="H125" si="63">G125*1.095</f>
        <v>0</v>
      </c>
      <c r="I125" s="34">
        <f t="shared" ref="I125" si="64">H125*D125</f>
        <v>0</v>
      </c>
    </row>
    <row r="126" spans="1:9" s="131" customFormat="1" ht="21.75" customHeight="1" thickBot="1" x14ac:dyDescent="0.3">
      <c r="A126" s="90" t="s">
        <v>213</v>
      </c>
      <c r="B126" s="19" t="s">
        <v>646</v>
      </c>
      <c r="C126" s="28" t="s">
        <v>1</v>
      </c>
      <c r="D126" s="28">
        <v>5</v>
      </c>
      <c r="E126" s="28"/>
      <c r="F126" s="28"/>
      <c r="G126" s="34"/>
      <c r="H126" s="34">
        <f t="shared" ref="H126" si="65">G126*1.095</f>
        <v>0</v>
      </c>
      <c r="I126" s="34">
        <f t="shared" ref="I126" si="66">H126*D126</f>
        <v>0</v>
      </c>
    </row>
    <row r="127" spans="1:9" s="131" customFormat="1" ht="19.5" customHeight="1" thickBot="1" x14ac:dyDescent="0.3">
      <c r="A127" s="90" t="s">
        <v>214</v>
      </c>
      <c r="B127" s="19" t="s">
        <v>647</v>
      </c>
      <c r="C127" s="28" t="s">
        <v>1</v>
      </c>
      <c r="D127" s="28">
        <v>2</v>
      </c>
      <c r="E127" s="28"/>
      <c r="F127" s="28"/>
      <c r="G127" s="34"/>
      <c r="H127" s="34">
        <f t="shared" ref="H127" si="67">G127*1.095</f>
        <v>0</v>
      </c>
      <c r="I127" s="34">
        <f t="shared" ref="I127" si="68">H127*D127</f>
        <v>0</v>
      </c>
    </row>
    <row r="128" spans="1:9" ht="18.75" customHeight="1" thickBot="1" x14ac:dyDescent="0.3">
      <c r="A128" s="90" t="s">
        <v>215</v>
      </c>
      <c r="B128" s="13" t="s">
        <v>435</v>
      </c>
      <c r="C128" s="28" t="s">
        <v>1</v>
      </c>
      <c r="D128" s="28">
        <v>0</v>
      </c>
      <c r="E128" s="28"/>
      <c r="F128" s="28"/>
      <c r="G128" s="34"/>
      <c r="H128" s="34">
        <f t="shared" ref="H128" si="69">G128*1.095</f>
        <v>0</v>
      </c>
      <c r="I128" s="34">
        <f t="shared" ref="I128:I136" si="70">H128*D128</f>
        <v>0</v>
      </c>
    </row>
    <row r="129" spans="1:9" ht="21.75" customHeight="1" thickBot="1" x14ac:dyDescent="0.3">
      <c r="A129" s="90" t="s">
        <v>216</v>
      </c>
      <c r="B129" s="19" t="s">
        <v>393</v>
      </c>
      <c r="C129" s="28" t="s">
        <v>1</v>
      </c>
      <c r="D129" s="28">
        <v>0</v>
      </c>
      <c r="E129" s="28"/>
      <c r="F129" s="28"/>
      <c r="G129" s="34"/>
      <c r="H129" s="34">
        <f t="shared" si="1"/>
        <v>0</v>
      </c>
      <c r="I129" s="34">
        <f t="shared" si="70"/>
        <v>0</v>
      </c>
    </row>
    <row r="130" spans="1:9" s="131" customFormat="1" ht="19.5" customHeight="1" thickBot="1" x14ac:dyDescent="0.3">
      <c r="A130" s="90" t="s">
        <v>217</v>
      </c>
      <c r="B130" s="13" t="s">
        <v>35</v>
      </c>
      <c r="C130" s="28" t="s">
        <v>1</v>
      </c>
      <c r="D130" s="28">
        <v>50</v>
      </c>
      <c r="E130" s="28"/>
      <c r="F130" s="28"/>
      <c r="G130" s="34"/>
      <c r="H130" s="34">
        <f t="shared" si="1"/>
        <v>0</v>
      </c>
      <c r="I130" s="34">
        <f t="shared" si="70"/>
        <v>0</v>
      </c>
    </row>
    <row r="131" spans="1:9" s="131" customFormat="1" ht="18.75" customHeight="1" thickBot="1" x14ac:dyDescent="0.3">
      <c r="A131" s="90" t="s">
        <v>218</v>
      </c>
      <c r="B131" s="19" t="s">
        <v>648</v>
      </c>
      <c r="C131" s="28" t="s">
        <v>1</v>
      </c>
      <c r="D131" s="28">
        <v>5</v>
      </c>
      <c r="E131" s="28"/>
      <c r="F131" s="28"/>
      <c r="G131" s="34"/>
      <c r="H131" s="34">
        <f t="shared" ref="H131" si="71">G131*1.095</f>
        <v>0</v>
      </c>
      <c r="I131" s="34">
        <f t="shared" ref="I131" si="72">H131*D131</f>
        <v>0</v>
      </c>
    </row>
    <row r="132" spans="1:9" ht="21" customHeight="1" thickBot="1" x14ac:dyDescent="0.3">
      <c r="A132" s="82" t="s">
        <v>219</v>
      </c>
      <c r="B132" s="71" t="s">
        <v>649</v>
      </c>
      <c r="C132" s="72" t="s">
        <v>1</v>
      </c>
      <c r="D132" s="72">
        <v>400</v>
      </c>
      <c r="E132" s="72"/>
      <c r="F132" s="72"/>
      <c r="G132" s="91"/>
      <c r="H132" s="91">
        <f t="shared" si="1"/>
        <v>0</v>
      </c>
      <c r="I132" s="91">
        <f t="shared" si="70"/>
        <v>0</v>
      </c>
    </row>
    <row r="133" spans="1:9" ht="20.25" customHeight="1" thickBot="1" x14ac:dyDescent="0.3">
      <c r="A133" s="82" t="s">
        <v>220</v>
      </c>
      <c r="B133" s="71" t="s">
        <v>650</v>
      </c>
      <c r="C133" s="72" t="s">
        <v>1</v>
      </c>
      <c r="D133" s="72">
        <v>0</v>
      </c>
      <c r="E133" s="72"/>
      <c r="F133" s="72"/>
      <c r="G133" s="91"/>
      <c r="H133" s="91">
        <f t="shared" ref="H133" si="73">G133*1.095</f>
        <v>0</v>
      </c>
      <c r="I133" s="91">
        <f t="shared" si="70"/>
        <v>0</v>
      </c>
    </row>
    <row r="134" spans="1:9" s="131" customFormat="1" ht="21.75" customHeight="1" thickBot="1" x14ac:dyDescent="0.3">
      <c r="A134" s="90" t="s">
        <v>221</v>
      </c>
      <c r="B134" s="13" t="s">
        <v>651</v>
      </c>
      <c r="C134" s="28" t="s">
        <v>1</v>
      </c>
      <c r="D134" s="28">
        <v>20</v>
      </c>
      <c r="E134" s="28"/>
      <c r="F134" s="28"/>
      <c r="G134" s="34"/>
      <c r="H134" s="34">
        <f t="shared" ref="H134" si="74">G134*1.095</f>
        <v>0</v>
      </c>
      <c r="I134" s="34">
        <f t="shared" ref="I134" si="75">H134*D134</f>
        <v>0</v>
      </c>
    </row>
    <row r="135" spans="1:9" s="131" customFormat="1" ht="21" customHeight="1" thickBot="1" x14ac:dyDescent="0.3">
      <c r="A135" s="90" t="s">
        <v>222</v>
      </c>
      <c r="B135" s="13" t="s">
        <v>780</v>
      </c>
      <c r="C135" s="28" t="s">
        <v>1</v>
      </c>
      <c r="D135" s="28">
        <v>80</v>
      </c>
      <c r="E135" s="28"/>
      <c r="F135" s="28"/>
      <c r="G135" s="34"/>
      <c r="H135" s="34">
        <f t="shared" ref="H135:H136" si="76">G135*1.095</f>
        <v>0</v>
      </c>
      <c r="I135" s="34">
        <f t="shared" si="70"/>
        <v>0</v>
      </c>
    </row>
    <row r="136" spans="1:9" s="131" customFormat="1" ht="18.75" customHeight="1" thickBot="1" x14ac:dyDescent="0.3">
      <c r="A136" s="90" t="s">
        <v>223</v>
      </c>
      <c r="B136" s="13" t="s">
        <v>652</v>
      </c>
      <c r="C136" s="28" t="s">
        <v>1</v>
      </c>
      <c r="D136" s="28">
        <v>50</v>
      </c>
      <c r="E136" s="28"/>
      <c r="F136" s="28"/>
      <c r="G136" s="34"/>
      <c r="H136" s="34">
        <f t="shared" si="76"/>
        <v>0</v>
      </c>
      <c r="I136" s="34">
        <f t="shared" si="70"/>
        <v>0</v>
      </c>
    </row>
    <row r="137" spans="1:9" x14ac:dyDescent="0.25">
      <c r="A137" s="234"/>
      <c r="B137" s="236"/>
      <c r="C137" s="238"/>
      <c r="D137" s="236"/>
      <c r="E137" s="208"/>
      <c r="F137" s="208"/>
      <c r="G137" s="236"/>
      <c r="H137" s="230" t="s">
        <v>4</v>
      </c>
      <c r="I137" s="232">
        <f>SUM(I15:I136)</f>
        <v>0</v>
      </c>
    </row>
    <row r="138" spans="1:9" ht="15.75" thickBot="1" x14ac:dyDescent="0.3">
      <c r="A138" s="235"/>
      <c r="B138" s="237"/>
      <c r="C138" s="239"/>
      <c r="D138" s="237"/>
      <c r="E138" s="209"/>
      <c r="F138" s="209"/>
      <c r="G138" s="237"/>
      <c r="H138" s="231"/>
      <c r="I138" s="233"/>
    </row>
    <row r="154" spans="2:9" x14ac:dyDescent="0.25">
      <c r="B154" s="88" t="s">
        <v>2</v>
      </c>
      <c r="C154" s="88"/>
      <c r="D154" s="88"/>
      <c r="E154" s="134"/>
      <c r="F154" s="134"/>
      <c r="G154" s="88"/>
      <c r="H154" s="88" t="s">
        <v>3</v>
      </c>
      <c r="I154" s="88"/>
    </row>
    <row r="156" spans="2:9" x14ac:dyDescent="0.25">
      <c r="B156" s="56"/>
      <c r="H156" s="229"/>
      <c r="I156" s="229"/>
    </row>
  </sheetData>
  <mergeCells count="8">
    <mergeCell ref="H156:I156"/>
    <mergeCell ref="H137:H138"/>
    <mergeCell ref="I137:I138"/>
    <mergeCell ref="A137:A138"/>
    <mergeCell ref="B137:B138"/>
    <mergeCell ref="C137:C138"/>
    <mergeCell ref="D137:D138"/>
    <mergeCell ref="G137:G138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topLeftCell="A7" zoomScaleNormal="100" zoomScalePageLayoutView="80" workbookViewId="0">
      <selection activeCell="L13" sqref="L13"/>
    </sheetView>
  </sheetViews>
  <sheetFormatPr defaultRowHeight="15" x14ac:dyDescent="0.25"/>
  <cols>
    <col min="1" max="1" width="4.7109375" customWidth="1"/>
    <col min="2" max="2" width="32.140625" customWidth="1"/>
    <col min="3" max="3" width="5.7109375" customWidth="1"/>
    <col min="4" max="4" width="8.28515625" bestFit="1" customWidth="1"/>
    <col min="5" max="6" width="9.7109375" customWidth="1"/>
    <col min="7" max="7" width="11.7109375" customWidth="1"/>
  </cols>
  <sheetData>
    <row r="1" spans="1:9" x14ac:dyDescent="0.25">
      <c r="A1" s="89" t="s">
        <v>341</v>
      </c>
    </row>
    <row r="2" spans="1:9" x14ac:dyDescent="0.25">
      <c r="A2" s="89"/>
    </row>
    <row r="6" spans="1:9" x14ac:dyDescent="0.25">
      <c r="A6" s="1" t="s">
        <v>307</v>
      </c>
      <c r="C6" s="56"/>
      <c r="D6" s="56"/>
      <c r="E6" s="56"/>
      <c r="F6" s="56"/>
      <c r="G6" s="56"/>
    </row>
    <row r="7" spans="1:9" x14ac:dyDescent="0.25">
      <c r="A7" s="2" t="s">
        <v>310</v>
      </c>
      <c r="C7" s="56"/>
      <c r="D7" s="56"/>
      <c r="E7" s="56"/>
      <c r="F7" s="56"/>
      <c r="G7" s="56"/>
    </row>
    <row r="8" spans="1:9" x14ac:dyDescent="0.25">
      <c r="A8" s="2" t="s">
        <v>308</v>
      </c>
      <c r="C8" s="56"/>
      <c r="D8" s="56"/>
      <c r="E8" s="56"/>
      <c r="F8" s="56"/>
      <c r="G8" s="56"/>
    </row>
    <row r="9" spans="1:9" x14ac:dyDescent="0.25">
      <c r="A9" s="2" t="s">
        <v>309</v>
      </c>
      <c r="C9" s="56"/>
      <c r="D9" s="56"/>
      <c r="E9" s="56"/>
      <c r="F9" s="56"/>
      <c r="G9" s="56"/>
    </row>
    <row r="10" spans="1:9" x14ac:dyDescent="0.25">
      <c r="A10" s="2"/>
      <c r="B10" s="56"/>
      <c r="C10" s="56"/>
      <c r="D10" s="56"/>
      <c r="E10" s="56"/>
      <c r="F10" s="56"/>
      <c r="G10" s="56"/>
    </row>
    <row r="11" spans="1:9" ht="15.75" x14ac:dyDescent="0.25">
      <c r="A11" s="56"/>
      <c r="B11" s="56"/>
      <c r="C11" s="65" t="s">
        <v>0</v>
      </c>
      <c r="D11" s="56"/>
      <c r="E11" s="65"/>
      <c r="F11" s="56"/>
      <c r="G11" s="56"/>
    </row>
    <row r="12" spans="1:9" s="131" customFormat="1" x14ac:dyDescent="0.25">
      <c r="A12" s="134"/>
      <c r="B12" s="224"/>
      <c r="C12" s="224" t="s">
        <v>781</v>
      </c>
      <c r="F12" s="224"/>
      <c r="H12" s="224"/>
      <c r="I12" s="134"/>
    </row>
    <row r="13" spans="1:9" x14ac:dyDescent="0.25">
      <c r="A13" s="5"/>
      <c r="B13" s="56"/>
      <c r="C13" s="56"/>
      <c r="D13" s="56"/>
      <c r="E13" s="56"/>
      <c r="F13" s="56"/>
      <c r="G13" s="56"/>
    </row>
    <row r="14" spans="1:9" x14ac:dyDescent="0.25">
      <c r="A14" s="1" t="s">
        <v>321</v>
      </c>
      <c r="B14" s="15"/>
      <c r="C14" s="56"/>
      <c r="D14" s="56"/>
      <c r="E14" s="56"/>
      <c r="F14" s="56"/>
      <c r="G14" s="56"/>
    </row>
    <row r="15" spans="1:9" ht="15.75" thickBot="1" x14ac:dyDescent="0.3">
      <c r="A15" s="56"/>
      <c r="B15" s="56"/>
      <c r="C15" s="56"/>
      <c r="D15" s="56"/>
      <c r="E15" s="56"/>
      <c r="F15" s="56"/>
      <c r="G15" s="56"/>
    </row>
    <row r="16" spans="1:9" s="6" customFormat="1" ht="39" thickBot="1" x14ac:dyDescent="0.3">
      <c r="A16" s="43" t="s">
        <v>297</v>
      </c>
      <c r="B16" s="44" t="s">
        <v>298</v>
      </c>
      <c r="C16" s="45" t="s">
        <v>299</v>
      </c>
      <c r="D16" s="45" t="s">
        <v>300</v>
      </c>
      <c r="E16" s="45" t="s">
        <v>301</v>
      </c>
      <c r="F16" s="45" t="s">
        <v>302</v>
      </c>
      <c r="G16" s="45" t="s">
        <v>334</v>
      </c>
    </row>
    <row r="17" spans="1:7" ht="15.75" thickBot="1" x14ac:dyDescent="0.3">
      <c r="A17" s="53" t="s">
        <v>143</v>
      </c>
      <c r="B17" s="8" t="s">
        <v>335</v>
      </c>
      <c r="C17" s="9" t="s">
        <v>1</v>
      </c>
      <c r="D17" s="9">
        <v>7000</v>
      </c>
      <c r="E17" s="7"/>
      <c r="F17" s="7">
        <f>E17*1.095</f>
        <v>0</v>
      </c>
      <c r="G17" s="7">
        <f>F17*D17</f>
        <v>0</v>
      </c>
    </row>
    <row r="18" spans="1:7" x14ac:dyDescent="0.25">
      <c r="A18" s="234"/>
      <c r="B18" s="236"/>
      <c r="C18" s="238"/>
      <c r="D18" s="236"/>
      <c r="E18" s="236"/>
      <c r="F18" s="230" t="s">
        <v>4</v>
      </c>
      <c r="G18" s="241">
        <f>SUM(G17:G17)</f>
        <v>0</v>
      </c>
    </row>
    <row r="19" spans="1:7" ht="15.75" thickBot="1" x14ac:dyDescent="0.3">
      <c r="A19" s="235"/>
      <c r="B19" s="237"/>
      <c r="C19" s="239"/>
      <c r="D19" s="237"/>
      <c r="E19" s="237"/>
      <c r="F19" s="244"/>
      <c r="G19" s="242"/>
    </row>
    <row r="20" spans="1:7" x14ac:dyDescent="0.25">
      <c r="A20" s="56"/>
      <c r="B20" s="56"/>
      <c r="C20" s="56"/>
      <c r="D20" s="56"/>
      <c r="E20" s="56"/>
      <c r="F20" s="56"/>
      <c r="G20" s="56"/>
    </row>
    <row r="21" spans="1:7" x14ac:dyDescent="0.25">
      <c r="A21" s="56"/>
      <c r="B21" s="56"/>
      <c r="C21" s="56"/>
      <c r="D21" s="56"/>
      <c r="E21" s="56"/>
      <c r="F21" s="56"/>
      <c r="G21" s="56"/>
    </row>
    <row r="22" spans="1:7" x14ac:dyDescent="0.25">
      <c r="A22" s="56"/>
      <c r="B22" s="56"/>
      <c r="C22" s="56"/>
      <c r="D22" s="56"/>
      <c r="E22" s="56"/>
      <c r="F22" s="56"/>
      <c r="G22" s="56"/>
    </row>
    <row r="23" spans="1:7" x14ac:dyDescent="0.25">
      <c r="A23" s="56"/>
      <c r="B23" s="56"/>
      <c r="C23" s="56"/>
      <c r="D23" s="56"/>
      <c r="E23" s="56"/>
      <c r="F23" s="56"/>
      <c r="G23" s="56"/>
    </row>
    <row r="24" spans="1:7" x14ac:dyDescent="0.25">
      <c r="A24" s="56"/>
      <c r="B24" s="56"/>
      <c r="C24" s="56"/>
      <c r="D24" s="56"/>
      <c r="E24" s="56"/>
      <c r="F24" s="56"/>
      <c r="G24" s="56"/>
    </row>
    <row r="25" spans="1:7" x14ac:dyDescent="0.25">
      <c r="A25" s="56"/>
      <c r="B25" s="56"/>
      <c r="C25" s="56"/>
      <c r="D25" s="56"/>
      <c r="E25" s="56"/>
      <c r="F25" s="56"/>
      <c r="G25" s="56"/>
    </row>
    <row r="26" spans="1:7" x14ac:dyDescent="0.25">
      <c r="A26" s="56"/>
      <c r="B26" s="56"/>
      <c r="C26" s="56"/>
      <c r="D26" s="56"/>
      <c r="E26" s="56"/>
      <c r="F26" s="56"/>
      <c r="G26" s="56"/>
    </row>
    <row r="27" spans="1:7" x14ac:dyDescent="0.25">
      <c r="A27" s="56"/>
      <c r="B27" s="56"/>
      <c r="C27" s="56"/>
      <c r="D27" s="56"/>
      <c r="E27" s="56"/>
      <c r="F27" s="56"/>
      <c r="G27" s="56"/>
    </row>
    <row r="28" spans="1:7" x14ac:dyDescent="0.25">
      <c r="A28" s="56"/>
      <c r="B28" s="56"/>
      <c r="C28" s="56"/>
      <c r="D28" s="56"/>
      <c r="E28" s="56"/>
      <c r="F28" s="56"/>
      <c r="G28" s="56"/>
    </row>
    <row r="29" spans="1:7" x14ac:dyDescent="0.25">
      <c r="A29" s="56"/>
      <c r="B29" s="56"/>
      <c r="C29" s="56"/>
      <c r="D29" s="56"/>
      <c r="E29" s="56"/>
      <c r="F29" s="56"/>
      <c r="G29" s="56"/>
    </row>
    <row r="30" spans="1:7" x14ac:dyDescent="0.25">
      <c r="A30" s="56"/>
      <c r="B30" s="56"/>
      <c r="C30" s="56"/>
      <c r="D30" s="56"/>
      <c r="E30" s="56"/>
      <c r="F30" s="56"/>
      <c r="G30" s="56"/>
    </row>
    <row r="31" spans="1:7" x14ac:dyDescent="0.25">
      <c r="A31" s="56"/>
      <c r="B31" s="56"/>
      <c r="C31" s="56"/>
      <c r="D31" s="56"/>
      <c r="E31" s="56"/>
      <c r="F31" s="56"/>
      <c r="G31" s="56"/>
    </row>
    <row r="32" spans="1:7" x14ac:dyDescent="0.25">
      <c r="A32" s="56"/>
      <c r="B32" s="56"/>
      <c r="C32" s="56"/>
      <c r="D32" s="56"/>
      <c r="E32" s="56"/>
      <c r="F32" s="56"/>
      <c r="G32" s="56"/>
    </row>
    <row r="33" spans="1:8" x14ac:dyDescent="0.25">
      <c r="A33" s="56"/>
      <c r="B33" s="56"/>
      <c r="C33" s="56"/>
      <c r="D33" s="56"/>
      <c r="E33" s="56"/>
      <c r="F33" s="56"/>
      <c r="G33" s="56"/>
    </row>
    <row r="34" spans="1:8" x14ac:dyDescent="0.25">
      <c r="A34" s="56"/>
      <c r="B34" s="56"/>
      <c r="C34" s="56"/>
      <c r="D34" s="56"/>
      <c r="E34" s="56"/>
      <c r="F34" s="56"/>
      <c r="G34" s="56"/>
    </row>
    <row r="35" spans="1:8" x14ac:dyDescent="0.25">
      <c r="A35" s="56"/>
      <c r="B35" s="56"/>
      <c r="C35" s="56"/>
      <c r="D35" s="56"/>
      <c r="E35" s="56"/>
      <c r="F35" s="56"/>
      <c r="G35" s="56"/>
    </row>
    <row r="36" spans="1:8" x14ac:dyDescent="0.25">
      <c r="A36" s="243"/>
      <c r="B36" s="243"/>
      <c r="C36" s="243"/>
      <c r="D36" s="243"/>
      <c r="E36" s="243"/>
      <c r="F36" s="243"/>
      <c r="G36" s="243"/>
    </row>
    <row r="37" spans="1:8" s="74" customFormat="1" ht="14.25" x14ac:dyDescent="0.2">
      <c r="B37" s="88" t="s">
        <v>336</v>
      </c>
      <c r="C37" s="88"/>
      <c r="D37" s="88"/>
      <c r="E37" s="240" t="s">
        <v>3</v>
      </c>
      <c r="F37" s="240"/>
      <c r="G37" s="240"/>
      <c r="H37" s="240"/>
    </row>
  </sheetData>
  <mergeCells count="9">
    <mergeCell ref="E37:H37"/>
    <mergeCell ref="G18:G19"/>
    <mergeCell ref="A36:G36"/>
    <mergeCell ref="A18:A19"/>
    <mergeCell ref="B18:B19"/>
    <mergeCell ref="C18:C19"/>
    <mergeCell ref="D18:D19"/>
    <mergeCell ref="E18:E19"/>
    <mergeCell ref="F18:F19"/>
  </mergeCell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3"/>
  <sheetViews>
    <sheetView topLeftCell="A46" zoomScaleNormal="100" zoomScalePageLayoutView="80" workbookViewId="0">
      <selection activeCell="M52" sqref="M52"/>
    </sheetView>
  </sheetViews>
  <sheetFormatPr defaultRowHeight="15" x14ac:dyDescent="0.25"/>
  <cols>
    <col min="1" max="1" width="4.7109375" customWidth="1"/>
    <col min="2" max="2" width="49.7109375" customWidth="1"/>
    <col min="3" max="3" width="4.7109375" customWidth="1"/>
    <col min="4" max="4" width="7.7109375" customWidth="1"/>
    <col min="5" max="5" width="10.28515625" customWidth="1"/>
    <col min="6" max="6" width="6.7109375" customWidth="1"/>
    <col min="7" max="7" width="8.28515625" customWidth="1"/>
    <col min="8" max="8" width="9.5703125" customWidth="1"/>
    <col min="10" max="10" width="11.7109375" customWidth="1"/>
    <col min="11" max="11" width="9.7109375" customWidth="1"/>
  </cols>
  <sheetData>
    <row r="1" spans="1:11" x14ac:dyDescent="0.25">
      <c r="A1" s="89" t="s">
        <v>341</v>
      </c>
    </row>
    <row r="5" spans="1:11" x14ac:dyDescent="0.25">
      <c r="A5" s="1" t="s">
        <v>307</v>
      </c>
    </row>
    <row r="6" spans="1:11" x14ac:dyDescent="0.25">
      <c r="A6" s="2" t="s">
        <v>310</v>
      </c>
    </row>
    <row r="7" spans="1:11" x14ac:dyDescent="0.25">
      <c r="A7" s="2" t="s">
        <v>308</v>
      </c>
    </row>
    <row r="8" spans="1:11" x14ac:dyDescent="0.25">
      <c r="A8" s="2" t="s">
        <v>309</v>
      </c>
    </row>
    <row r="9" spans="1:11" s="76" customFormat="1" ht="15.75" x14ac:dyDescent="0.2">
      <c r="C9" s="75" t="s">
        <v>0</v>
      </c>
      <c r="H9" s="75"/>
    </row>
    <row r="10" spans="1:11" x14ac:dyDescent="0.25">
      <c r="A10" s="5"/>
      <c r="B10" s="88" t="s">
        <v>396</v>
      </c>
      <c r="C10" s="88"/>
      <c r="D10" s="88"/>
      <c r="E10" s="88"/>
    </row>
    <row r="11" spans="1:11" ht="15.75" thickBot="1" x14ac:dyDescent="0.3">
      <c r="A11" s="1" t="s">
        <v>320</v>
      </c>
      <c r="B11" s="70"/>
    </row>
    <row r="12" spans="1:11" s="6" customFormat="1" ht="52.5" customHeight="1" thickBot="1" x14ac:dyDescent="0.3">
      <c r="A12" s="43" t="s">
        <v>297</v>
      </c>
      <c r="B12" s="44" t="s">
        <v>298</v>
      </c>
      <c r="C12" s="45" t="s">
        <v>299</v>
      </c>
      <c r="D12" s="45" t="s">
        <v>300</v>
      </c>
      <c r="E12" s="45" t="s">
        <v>294</v>
      </c>
      <c r="F12" s="45" t="s">
        <v>295</v>
      </c>
      <c r="G12" s="45" t="s">
        <v>278</v>
      </c>
      <c r="H12" s="45" t="s">
        <v>301</v>
      </c>
      <c r="I12" s="45" t="s">
        <v>302</v>
      </c>
      <c r="J12" s="45" t="s">
        <v>334</v>
      </c>
      <c r="K12" s="63" t="s">
        <v>290</v>
      </c>
    </row>
    <row r="13" spans="1:11" ht="15.75" thickBot="1" x14ac:dyDescent="0.3">
      <c r="A13" s="42" t="s">
        <v>50</v>
      </c>
      <c r="B13" s="19" t="s">
        <v>739</v>
      </c>
      <c r="C13" s="33" t="s">
        <v>1</v>
      </c>
      <c r="D13" s="33">
        <v>60</v>
      </c>
      <c r="E13" s="17"/>
      <c r="F13" s="17"/>
      <c r="G13" s="17"/>
      <c r="H13" s="7"/>
      <c r="I13" s="7">
        <f t="shared" ref="I13:I15" si="0">H13*1.095</f>
        <v>0</v>
      </c>
      <c r="J13" s="7">
        <f t="shared" ref="J13:J33" si="1">I13*D13</f>
        <v>0</v>
      </c>
      <c r="K13" s="60"/>
    </row>
    <row r="14" spans="1:11" s="131" customFormat="1" ht="15.75" thickBot="1" x14ac:dyDescent="0.3">
      <c r="A14" s="42" t="s">
        <v>51</v>
      </c>
      <c r="B14" s="19" t="s">
        <v>741</v>
      </c>
      <c r="C14" s="33" t="s">
        <v>1</v>
      </c>
      <c r="D14" s="33">
        <v>40</v>
      </c>
      <c r="E14" s="17"/>
      <c r="F14" s="17"/>
      <c r="G14" s="17"/>
      <c r="H14" s="7"/>
      <c r="I14" s="7">
        <f t="shared" si="0"/>
        <v>0</v>
      </c>
      <c r="J14" s="7">
        <f t="shared" ref="J14" si="2">I14*D14</f>
        <v>0</v>
      </c>
      <c r="K14" s="60"/>
    </row>
    <row r="15" spans="1:11" ht="15.75" thickBot="1" x14ac:dyDescent="0.3">
      <c r="A15" s="42" t="s">
        <v>52</v>
      </c>
      <c r="B15" s="19" t="s">
        <v>740</v>
      </c>
      <c r="C15" s="33" t="s">
        <v>1</v>
      </c>
      <c r="D15" s="33">
        <v>30</v>
      </c>
      <c r="E15" s="17"/>
      <c r="F15" s="17"/>
      <c r="G15" s="17"/>
      <c r="H15" s="7"/>
      <c r="I15" s="7">
        <f t="shared" si="0"/>
        <v>0</v>
      </c>
      <c r="J15" s="7">
        <f t="shared" si="1"/>
        <v>0</v>
      </c>
      <c r="K15" s="60"/>
    </row>
    <row r="16" spans="1:11" ht="15.75" thickBot="1" x14ac:dyDescent="0.3">
      <c r="A16" s="42" t="s">
        <v>53</v>
      </c>
      <c r="B16" s="19" t="s">
        <v>271</v>
      </c>
      <c r="C16" s="33" t="s">
        <v>1</v>
      </c>
      <c r="D16" s="33">
        <v>60</v>
      </c>
      <c r="E16" s="17"/>
      <c r="F16" s="17"/>
      <c r="G16" s="17"/>
      <c r="H16" s="7"/>
      <c r="I16" s="7">
        <f t="shared" ref="I16:I51" si="3">H16*1.095</f>
        <v>0</v>
      </c>
      <c r="J16" s="7">
        <f t="shared" si="1"/>
        <v>0</v>
      </c>
      <c r="K16" s="60"/>
    </row>
    <row r="17" spans="1:11" s="35" customFormat="1" ht="15.75" thickBot="1" x14ac:dyDescent="0.3">
      <c r="A17" s="42" t="s">
        <v>54</v>
      </c>
      <c r="B17" s="19" t="s">
        <v>742</v>
      </c>
      <c r="C17" s="33" t="s">
        <v>1</v>
      </c>
      <c r="D17" s="33">
        <v>60</v>
      </c>
      <c r="E17" s="33"/>
      <c r="F17" s="33"/>
      <c r="G17" s="33"/>
      <c r="H17" s="34"/>
      <c r="I17" s="34">
        <f t="shared" ref="I17:I18" si="4">H17*1.095</f>
        <v>0</v>
      </c>
      <c r="J17" s="34">
        <f t="shared" si="1"/>
        <v>0</v>
      </c>
      <c r="K17" s="62"/>
    </row>
    <row r="18" spans="1:11" s="35" customFormat="1" ht="15.75" thickBot="1" x14ac:dyDescent="0.3">
      <c r="A18" s="42" t="s">
        <v>55</v>
      </c>
      <c r="B18" s="19" t="s">
        <v>296</v>
      </c>
      <c r="C18" s="33" t="s">
        <v>1</v>
      </c>
      <c r="D18" s="33">
        <v>30</v>
      </c>
      <c r="E18" s="17"/>
      <c r="F18" s="17"/>
      <c r="G18" s="17"/>
      <c r="H18" s="7"/>
      <c r="I18" s="7">
        <f t="shared" si="4"/>
        <v>0</v>
      </c>
      <c r="J18" s="7">
        <f t="shared" ref="J18" si="5">I18*D18</f>
        <v>0</v>
      </c>
      <c r="K18" s="60"/>
    </row>
    <row r="19" spans="1:11" ht="15.75" thickBot="1" x14ac:dyDescent="0.3">
      <c r="A19" s="42" t="s">
        <v>56</v>
      </c>
      <c r="B19" s="19" t="s">
        <v>272</v>
      </c>
      <c r="C19" s="33" t="s">
        <v>1</v>
      </c>
      <c r="D19" s="33">
        <v>30</v>
      </c>
      <c r="E19" s="17"/>
      <c r="F19" s="17"/>
      <c r="G19" s="17"/>
      <c r="H19" s="7"/>
      <c r="I19" s="7">
        <f t="shared" si="3"/>
        <v>0</v>
      </c>
      <c r="J19" s="7">
        <f t="shared" si="1"/>
        <v>0</v>
      </c>
      <c r="K19" s="60"/>
    </row>
    <row r="20" spans="1:11" ht="15.75" thickBot="1" x14ac:dyDescent="0.3">
      <c r="A20" s="42" t="s">
        <v>57</v>
      </c>
      <c r="B20" s="19" t="s">
        <v>743</v>
      </c>
      <c r="C20" s="33" t="s">
        <v>1</v>
      </c>
      <c r="D20" s="33">
        <v>30</v>
      </c>
      <c r="E20" s="17"/>
      <c r="F20" s="17"/>
      <c r="G20" s="17"/>
      <c r="H20" s="7"/>
      <c r="I20" s="7">
        <f t="shared" si="3"/>
        <v>0</v>
      </c>
      <c r="J20" s="7">
        <f t="shared" si="1"/>
        <v>0</v>
      </c>
      <c r="K20" s="60"/>
    </row>
    <row r="21" spans="1:11" ht="15.75" thickBot="1" x14ac:dyDescent="0.3">
      <c r="A21" s="42" t="s">
        <v>58</v>
      </c>
      <c r="B21" s="19" t="s">
        <v>754</v>
      </c>
      <c r="C21" s="33" t="s">
        <v>1</v>
      </c>
      <c r="D21" s="33">
        <v>100</v>
      </c>
      <c r="E21" s="17"/>
      <c r="F21" s="17"/>
      <c r="G21" s="17"/>
      <c r="H21" s="7"/>
      <c r="I21" s="7">
        <f t="shared" si="3"/>
        <v>0</v>
      </c>
      <c r="J21" s="7">
        <f t="shared" si="1"/>
        <v>0</v>
      </c>
      <c r="K21" s="60"/>
    </row>
    <row r="22" spans="1:11" s="131" customFormat="1" ht="15.75" thickBot="1" x14ac:dyDescent="0.3">
      <c r="A22" s="42" t="s">
        <v>59</v>
      </c>
      <c r="B22" s="19" t="s">
        <v>755</v>
      </c>
      <c r="C22" s="33" t="s">
        <v>1</v>
      </c>
      <c r="D22" s="33">
        <v>30</v>
      </c>
      <c r="E22" s="17"/>
      <c r="F22" s="17"/>
      <c r="G22" s="17"/>
      <c r="H22" s="7"/>
      <c r="I22" s="7">
        <f t="shared" ref="I22" si="6">H22*1.095</f>
        <v>0</v>
      </c>
      <c r="J22" s="7">
        <f t="shared" ref="J22" si="7">I22*D22</f>
        <v>0</v>
      </c>
      <c r="K22" s="60"/>
    </row>
    <row r="23" spans="1:11" ht="15.75" thickBot="1" x14ac:dyDescent="0.3">
      <c r="A23" s="42" t="s">
        <v>60</v>
      </c>
      <c r="B23" s="19" t="s">
        <v>756</v>
      </c>
      <c r="C23" s="33" t="s">
        <v>1</v>
      </c>
      <c r="D23" s="33">
        <v>100</v>
      </c>
      <c r="E23" s="17"/>
      <c r="F23" s="17"/>
      <c r="G23" s="17"/>
      <c r="H23" s="7"/>
      <c r="I23" s="7">
        <f t="shared" si="3"/>
        <v>0</v>
      </c>
      <c r="J23" s="7">
        <f t="shared" si="1"/>
        <v>0</v>
      </c>
      <c r="K23" s="60"/>
    </row>
    <row r="24" spans="1:11" ht="15.75" thickBot="1" x14ac:dyDescent="0.3">
      <c r="A24" s="42" t="s">
        <v>61</v>
      </c>
      <c r="B24" s="19" t="s">
        <v>766</v>
      </c>
      <c r="C24" s="33" t="s">
        <v>1</v>
      </c>
      <c r="D24" s="33">
        <v>1200</v>
      </c>
      <c r="E24" s="17"/>
      <c r="F24" s="17"/>
      <c r="G24" s="17"/>
      <c r="H24" s="7"/>
      <c r="I24" s="7">
        <f t="shared" ref="I24:I25" si="8">H24*1.095</f>
        <v>0</v>
      </c>
      <c r="J24" s="7">
        <f t="shared" si="1"/>
        <v>0</v>
      </c>
      <c r="K24" s="60"/>
    </row>
    <row r="25" spans="1:11" ht="15.75" thickBot="1" x14ac:dyDescent="0.3">
      <c r="A25" s="42" t="s">
        <v>62</v>
      </c>
      <c r="B25" s="19" t="s">
        <v>757</v>
      </c>
      <c r="C25" s="33" t="s">
        <v>1</v>
      </c>
      <c r="D25" s="33">
        <v>300</v>
      </c>
      <c r="E25" s="17"/>
      <c r="F25" s="17"/>
      <c r="G25" s="17"/>
      <c r="H25" s="7"/>
      <c r="I25" s="7">
        <f t="shared" si="8"/>
        <v>0</v>
      </c>
      <c r="J25" s="7">
        <f t="shared" si="1"/>
        <v>0</v>
      </c>
      <c r="K25" s="60"/>
    </row>
    <row r="26" spans="1:11" ht="15.75" thickBot="1" x14ac:dyDescent="0.3">
      <c r="A26" s="42" t="s">
        <v>63</v>
      </c>
      <c r="B26" s="19" t="s">
        <v>744</v>
      </c>
      <c r="C26" s="33" t="s">
        <v>1</v>
      </c>
      <c r="D26" s="33">
        <v>100</v>
      </c>
      <c r="E26" s="17"/>
      <c r="F26" s="17"/>
      <c r="G26" s="17"/>
      <c r="H26" s="7"/>
      <c r="I26" s="7">
        <f t="shared" si="3"/>
        <v>0</v>
      </c>
      <c r="J26" s="7">
        <f t="shared" si="1"/>
        <v>0</v>
      </c>
      <c r="K26" s="60"/>
    </row>
    <row r="27" spans="1:11" ht="15.75" thickBot="1" x14ac:dyDescent="0.3">
      <c r="A27" s="42" t="s">
        <v>64</v>
      </c>
      <c r="B27" s="19" t="s">
        <v>259</v>
      </c>
      <c r="C27" s="33" t="s">
        <v>1</v>
      </c>
      <c r="D27" s="33">
        <v>500</v>
      </c>
      <c r="E27" s="17"/>
      <c r="F27" s="17"/>
      <c r="G27" s="17"/>
      <c r="H27" s="7"/>
      <c r="I27" s="7">
        <f t="shared" si="3"/>
        <v>0</v>
      </c>
      <c r="J27" s="7">
        <f t="shared" si="1"/>
        <v>0</v>
      </c>
      <c r="K27" s="60"/>
    </row>
    <row r="28" spans="1:11" ht="15.75" thickBot="1" x14ac:dyDescent="0.3">
      <c r="A28" s="42" t="s">
        <v>65</v>
      </c>
      <c r="B28" s="19" t="s">
        <v>758</v>
      </c>
      <c r="C28" s="33" t="s">
        <v>1</v>
      </c>
      <c r="D28" s="33">
        <v>200</v>
      </c>
      <c r="E28" s="17"/>
      <c r="F28" s="17"/>
      <c r="G28" s="17"/>
      <c r="H28" s="7"/>
      <c r="I28" s="7">
        <f t="shared" si="3"/>
        <v>0</v>
      </c>
      <c r="J28" s="7">
        <f t="shared" si="1"/>
        <v>0</v>
      </c>
      <c r="K28" s="60"/>
    </row>
    <row r="29" spans="1:11" s="131" customFormat="1" ht="15.75" thickBot="1" x14ac:dyDescent="0.3">
      <c r="A29" s="42" t="s">
        <v>66</v>
      </c>
      <c r="B29" s="19" t="s">
        <v>745</v>
      </c>
      <c r="C29" s="33" t="s">
        <v>1</v>
      </c>
      <c r="D29" s="33">
        <v>100</v>
      </c>
      <c r="E29" s="17"/>
      <c r="F29" s="17"/>
      <c r="G29" s="17"/>
      <c r="H29" s="7"/>
      <c r="I29" s="7">
        <f t="shared" ref="I29" si="9">H29*1.095</f>
        <v>0</v>
      </c>
      <c r="J29" s="7">
        <f t="shared" ref="J29" si="10">I29*D29</f>
        <v>0</v>
      </c>
      <c r="K29" s="60"/>
    </row>
    <row r="30" spans="1:11" ht="15.75" thickBot="1" x14ac:dyDescent="0.3">
      <c r="A30" s="42" t="s">
        <v>67</v>
      </c>
      <c r="B30" s="19" t="s">
        <v>260</v>
      </c>
      <c r="C30" s="33" t="s">
        <v>1</v>
      </c>
      <c r="D30" s="33">
        <v>200</v>
      </c>
      <c r="E30" s="17"/>
      <c r="F30" s="17"/>
      <c r="G30" s="17"/>
      <c r="H30" s="7"/>
      <c r="I30" s="7">
        <f t="shared" si="3"/>
        <v>0</v>
      </c>
      <c r="J30" s="7">
        <f t="shared" si="1"/>
        <v>0</v>
      </c>
      <c r="K30" s="60"/>
    </row>
    <row r="31" spans="1:11" ht="15.75" thickBot="1" x14ac:dyDescent="0.3">
      <c r="A31" s="42" t="s">
        <v>68</v>
      </c>
      <c r="B31" s="19" t="s">
        <v>759</v>
      </c>
      <c r="C31" s="33" t="s">
        <v>1</v>
      </c>
      <c r="D31" s="33">
        <v>200</v>
      </c>
      <c r="E31" s="17"/>
      <c r="F31" s="17"/>
      <c r="G31" s="17"/>
      <c r="H31" s="7"/>
      <c r="I31" s="7">
        <f t="shared" si="3"/>
        <v>0</v>
      </c>
      <c r="J31" s="7">
        <f t="shared" si="1"/>
        <v>0</v>
      </c>
      <c r="K31" s="60"/>
    </row>
    <row r="32" spans="1:11" ht="15.75" thickBot="1" x14ac:dyDescent="0.3">
      <c r="A32" s="42" t="s">
        <v>69</v>
      </c>
      <c r="B32" s="19" t="s">
        <v>261</v>
      </c>
      <c r="C32" s="33" t="s">
        <v>1</v>
      </c>
      <c r="D32" s="33">
        <v>600</v>
      </c>
      <c r="E32" s="17"/>
      <c r="F32" s="17"/>
      <c r="G32" s="17"/>
      <c r="H32" s="7"/>
      <c r="I32" s="7">
        <f t="shared" si="3"/>
        <v>0</v>
      </c>
      <c r="J32" s="7">
        <f t="shared" si="1"/>
        <v>0</v>
      </c>
      <c r="K32" s="60"/>
    </row>
    <row r="33" spans="1:11" ht="15.75" thickBot="1" x14ac:dyDescent="0.3">
      <c r="A33" s="42" t="s">
        <v>70</v>
      </c>
      <c r="B33" s="19" t="s">
        <v>746</v>
      </c>
      <c r="C33" s="33" t="s">
        <v>1</v>
      </c>
      <c r="D33" s="33">
        <v>1200</v>
      </c>
      <c r="E33" s="17"/>
      <c r="F33" s="17"/>
      <c r="G33" s="17"/>
      <c r="H33" s="7"/>
      <c r="I33" s="7">
        <f t="shared" si="3"/>
        <v>0</v>
      </c>
      <c r="J33" s="7">
        <f t="shared" si="1"/>
        <v>0</v>
      </c>
      <c r="K33" s="60"/>
    </row>
    <row r="34" spans="1:11" ht="15.75" thickBot="1" x14ac:dyDescent="0.3">
      <c r="A34" s="42" t="s">
        <v>71</v>
      </c>
      <c r="B34" s="19" t="s">
        <v>765</v>
      </c>
      <c r="C34" s="33" t="s">
        <v>1</v>
      </c>
      <c r="D34" s="33">
        <v>200</v>
      </c>
      <c r="E34" s="17"/>
      <c r="F34" s="17"/>
      <c r="G34" s="17"/>
      <c r="H34" s="7"/>
      <c r="I34" s="7">
        <f t="shared" si="3"/>
        <v>0</v>
      </c>
      <c r="J34" s="7">
        <f t="shared" ref="J34:J51" si="11">I34*D34</f>
        <v>0</v>
      </c>
      <c r="K34" s="60"/>
    </row>
    <row r="35" spans="1:11" ht="15.75" thickBot="1" x14ac:dyDescent="0.3">
      <c r="A35" s="42" t="s">
        <v>72</v>
      </c>
      <c r="B35" s="19" t="s">
        <v>760</v>
      </c>
      <c r="C35" s="33" t="s">
        <v>1</v>
      </c>
      <c r="D35" s="33">
        <v>15</v>
      </c>
      <c r="E35" s="17"/>
      <c r="F35" s="17"/>
      <c r="G35" s="17"/>
      <c r="H35" s="7"/>
      <c r="I35" s="7">
        <f t="shared" si="3"/>
        <v>0</v>
      </c>
      <c r="J35" s="7">
        <f t="shared" si="11"/>
        <v>0</v>
      </c>
      <c r="K35" s="60"/>
    </row>
    <row r="36" spans="1:11" ht="15.75" thickBot="1" x14ac:dyDescent="0.3">
      <c r="A36" s="42" t="s">
        <v>73</v>
      </c>
      <c r="B36" s="19" t="s">
        <v>747</v>
      </c>
      <c r="C36" s="33" t="s">
        <v>1</v>
      </c>
      <c r="D36" s="33">
        <v>80</v>
      </c>
      <c r="E36" s="17"/>
      <c r="F36" s="17"/>
      <c r="G36" s="17"/>
      <c r="H36" s="7"/>
      <c r="I36" s="7">
        <f t="shared" si="3"/>
        <v>0</v>
      </c>
      <c r="J36" s="7">
        <f t="shared" si="11"/>
        <v>0</v>
      </c>
      <c r="K36" s="60"/>
    </row>
    <row r="37" spans="1:11" s="131" customFormat="1" ht="15.75" thickBot="1" x14ac:dyDescent="0.3">
      <c r="A37" s="42" t="s">
        <v>74</v>
      </c>
      <c r="B37" s="19" t="s">
        <v>748</v>
      </c>
      <c r="C37" s="33" t="s">
        <v>1</v>
      </c>
      <c r="D37" s="33">
        <v>30</v>
      </c>
      <c r="E37" s="17"/>
      <c r="F37" s="17"/>
      <c r="G37" s="17"/>
      <c r="H37" s="7"/>
      <c r="I37" s="7">
        <f t="shared" ref="I37" si="12">H37*1.095</f>
        <v>0</v>
      </c>
      <c r="J37" s="7">
        <f t="shared" ref="J37" si="13">I37*D37</f>
        <v>0</v>
      </c>
      <c r="K37" s="60"/>
    </row>
    <row r="38" spans="1:11" ht="15.75" thickBot="1" x14ac:dyDescent="0.3">
      <c r="A38" s="42" t="s">
        <v>75</v>
      </c>
      <c r="B38" s="19" t="s">
        <v>749</v>
      </c>
      <c r="C38" s="33" t="s">
        <v>1</v>
      </c>
      <c r="D38" s="33">
        <v>30</v>
      </c>
      <c r="E38" s="17"/>
      <c r="F38" s="17"/>
      <c r="G38" s="17"/>
      <c r="H38" s="7"/>
      <c r="I38" s="7">
        <f t="shared" si="3"/>
        <v>0</v>
      </c>
      <c r="J38" s="7">
        <f t="shared" si="11"/>
        <v>0</v>
      </c>
      <c r="K38" s="60"/>
    </row>
    <row r="39" spans="1:11" ht="15.75" thickBot="1" x14ac:dyDescent="0.3">
      <c r="A39" s="42" t="s">
        <v>76</v>
      </c>
      <c r="B39" s="19" t="s">
        <v>750</v>
      </c>
      <c r="C39" s="33" t="s">
        <v>1</v>
      </c>
      <c r="D39" s="33">
        <v>30</v>
      </c>
      <c r="E39" s="17"/>
      <c r="F39" s="17"/>
      <c r="G39" s="17"/>
      <c r="H39" s="7"/>
      <c r="I39" s="7">
        <f t="shared" si="3"/>
        <v>0</v>
      </c>
      <c r="J39" s="7">
        <f t="shared" si="11"/>
        <v>0</v>
      </c>
      <c r="K39" s="60"/>
    </row>
    <row r="40" spans="1:11" ht="15.75" thickBot="1" x14ac:dyDescent="0.3">
      <c r="A40" s="42" t="s">
        <v>77</v>
      </c>
      <c r="B40" s="19" t="s">
        <v>751</v>
      </c>
      <c r="C40" s="33" t="s">
        <v>1</v>
      </c>
      <c r="D40" s="33">
        <v>30</v>
      </c>
      <c r="E40" s="17"/>
      <c r="F40" s="17"/>
      <c r="G40" s="17"/>
      <c r="H40" s="7"/>
      <c r="I40" s="7">
        <f t="shared" si="3"/>
        <v>0</v>
      </c>
      <c r="J40" s="7">
        <f t="shared" si="11"/>
        <v>0</v>
      </c>
      <c r="K40" s="60"/>
    </row>
    <row r="41" spans="1:11" ht="15.75" thickBot="1" x14ac:dyDescent="0.3">
      <c r="A41" s="42" t="s">
        <v>78</v>
      </c>
      <c r="B41" s="19" t="s">
        <v>761</v>
      </c>
      <c r="C41" s="33" t="s">
        <v>1</v>
      </c>
      <c r="D41" s="33">
        <v>30</v>
      </c>
      <c r="E41" s="17"/>
      <c r="F41" s="17"/>
      <c r="G41" s="17"/>
      <c r="H41" s="7"/>
      <c r="I41" s="7">
        <f t="shared" si="3"/>
        <v>0</v>
      </c>
      <c r="J41" s="7">
        <f t="shared" si="11"/>
        <v>0</v>
      </c>
      <c r="K41" s="60"/>
    </row>
    <row r="42" spans="1:11" ht="15.75" thickBot="1" x14ac:dyDescent="0.3">
      <c r="A42" s="42" t="s">
        <v>79</v>
      </c>
      <c r="B42" s="19" t="s">
        <v>762</v>
      </c>
      <c r="C42" s="33" t="s">
        <v>1</v>
      </c>
      <c r="D42" s="33">
        <v>15</v>
      </c>
      <c r="E42" s="17"/>
      <c r="F42" s="17"/>
      <c r="G42" s="17"/>
      <c r="H42" s="7"/>
      <c r="I42" s="7">
        <f t="shared" si="3"/>
        <v>0</v>
      </c>
      <c r="J42" s="7">
        <f t="shared" si="11"/>
        <v>0</v>
      </c>
      <c r="K42" s="60"/>
    </row>
    <row r="43" spans="1:11" ht="15.75" thickBot="1" x14ac:dyDescent="0.3">
      <c r="A43" s="42" t="s">
        <v>80</v>
      </c>
      <c r="B43" s="19" t="s">
        <v>782</v>
      </c>
      <c r="C43" s="33" t="s">
        <v>1</v>
      </c>
      <c r="D43" s="33">
        <v>80</v>
      </c>
      <c r="E43" s="17"/>
      <c r="F43" s="17"/>
      <c r="G43" s="17"/>
      <c r="H43" s="7"/>
      <c r="I43" s="7">
        <f t="shared" si="3"/>
        <v>0</v>
      </c>
      <c r="J43" s="7">
        <f t="shared" si="11"/>
        <v>0</v>
      </c>
      <c r="K43" s="60"/>
    </row>
    <row r="44" spans="1:11" ht="15.75" thickBot="1" x14ac:dyDescent="0.3">
      <c r="A44" s="42" t="s">
        <v>81</v>
      </c>
      <c r="B44" s="19" t="s">
        <v>763</v>
      </c>
      <c r="C44" s="33" t="s">
        <v>1</v>
      </c>
      <c r="D44" s="33">
        <v>60</v>
      </c>
      <c r="E44" s="17"/>
      <c r="F44" s="17"/>
      <c r="G44" s="17"/>
      <c r="H44" s="7"/>
      <c r="I44" s="7">
        <f t="shared" si="3"/>
        <v>0</v>
      </c>
      <c r="J44" s="7">
        <f t="shared" si="11"/>
        <v>0</v>
      </c>
      <c r="K44" s="60"/>
    </row>
    <row r="45" spans="1:11" ht="15.75" thickBot="1" x14ac:dyDescent="0.3">
      <c r="A45" s="42" t="s">
        <v>82</v>
      </c>
      <c r="B45" s="19" t="s">
        <v>764</v>
      </c>
      <c r="C45" s="33" t="s">
        <v>1</v>
      </c>
      <c r="D45" s="33">
        <v>10</v>
      </c>
      <c r="E45" s="17"/>
      <c r="F45" s="17"/>
      <c r="G45" s="17"/>
      <c r="H45" s="7"/>
      <c r="I45" s="7">
        <f t="shared" si="3"/>
        <v>0</v>
      </c>
      <c r="J45" s="7">
        <f t="shared" si="11"/>
        <v>0</v>
      </c>
      <c r="K45" s="60"/>
    </row>
    <row r="46" spans="1:11" s="35" customFormat="1" ht="15.75" thickBot="1" x14ac:dyDescent="0.3">
      <c r="A46" s="42" t="s">
        <v>83</v>
      </c>
      <c r="B46" s="19" t="s">
        <v>540</v>
      </c>
      <c r="C46" s="33" t="s">
        <v>1</v>
      </c>
      <c r="D46" s="33">
        <v>20</v>
      </c>
      <c r="E46" s="33"/>
      <c r="F46" s="33"/>
      <c r="G46" s="33"/>
      <c r="H46" s="34"/>
      <c r="I46" s="34">
        <f t="shared" si="3"/>
        <v>0</v>
      </c>
      <c r="J46" s="34">
        <f t="shared" si="11"/>
        <v>0</v>
      </c>
      <c r="K46" s="62"/>
    </row>
    <row r="47" spans="1:11" ht="15.75" thickBot="1" x14ac:dyDescent="0.3">
      <c r="A47" s="42" t="s">
        <v>84</v>
      </c>
      <c r="B47" s="19" t="s">
        <v>752</v>
      </c>
      <c r="C47" s="33" t="s">
        <v>1</v>
      </c>
      <c r="D47" s="33">
        <v>10</v>
      </c>
      <c r="E47" s="17"/>
      <c r="F47" s="17"/>
      <c r="G47" s="17"/>
      <c r="H47" s="7"/>
      <c r="I47" s="7">
        <f t="shared" si="3"/>
        <v>0</v>
      </c>
      <c r="J47" s="7">
        <f t="shared" si="11"/>
        <v>0</v>
      </c>
      <c r="K47" s="60"/>
    </row>
    <row r="48" spans="1:11" ht="15.75" thickBot="1" x14ac:dyDescent="0.3">
      <c r="A48" s="42" t="s">
        <v>85</v>
      </c>
      <c r="B48" s="19" t="s">
        <v>541</v>
      </c>
      <c r="C48" s="33" t="s">
        <v>1</v>
      </c>
      <c r="D48" s="33">
        <v>10</v>
      </c>
      <c r="E48" s="17"/>
      <c r="F48" s="17"/>
      <c r="G48" s="17"/>
      <c r="H48" s="7"/>
      <c r="I48" s="7">
        <f t="shared" si="3"/>
        <v>0</v>
      </c>
      <c r="J48" s="7">
        <f t="shared" si="11"/>
        <v>0</v>
      </c>
      <c r="K48" s="60"/>
    </row>
    <row r="49" spans="1:11" ht="15.75" thickBot="1" x14ac:dyDescent="0.3">
      <c r="A49" s="42" t="s">
        <v>86</v>
      </c>
      <c r="B49" s="19" t="s">
        <v>753</v>
      </c>
      <c r="C49" s="33" t="s">
        <v>1</v>
      </c>
      <c r="D49" s="33">
        <v>20</v>
      </c>
      <c r="E49" s="17"/>
      <c r="F49" s="17"/>
      <c r="G49" s="17"/>
      <c r="H49" s="7"/>
      <c r="I49" s="7">
        <f t="shared" si="3"/>
        <v>0</v>
      </c>
      <c r="J49" s="7">
        <f t="shared" si="11"/>
        <v>0</v>
      </c>
      <c r="K49" s="60"/>
    </row>
    <row r="50" spans="1:11" ht="15.75" thickBot="1" x14ac:dyDescent="0.3">
      <c r="A50" s="42" t="s">
        <v>87</v>
      </c>
      <c r="B50" s="19" t="s">
        <v>542</v>
      </c>
      <c r="C50" s="33" t="s">
        <v>1</v>
      </c>
      <c r="D50" s="33">
        <v>50</v>
      </c>
      <c r="E50" s="17"/>
      <c r="F50" s="17"/>
      <c r="G50" s="17"/>
      <c r="H50" s="7"/>
      <c r="I50" s="7">
        <f t="shared" si="3"/>
        <v>0</v>
      </c>
      <c r="J50" s="7">
        <f t="shared" si="11"/>
        <v>0</v>
      </c>
      <c r="K50" s="60"/>
    </row>
    <row r="51" spans="1:11" ht="15.75" thickBot="1" x14ac:dyDescent="0.3">
      <c r="A51" s="42" t="s">
        <v>88</v>
      </c>
      <c r="B51" s="19" t="s">
        <v>767</v>
      </c>
      <c r="C51" s="33" t="s">
        <v>1</v>
      </c>
      <c r="D51" s="33">
        <v>20</v>
      </c>
      <c r="E51" s="17"/>
      <c r="F51" s="17"/>
      <c r="G51" s="17"/>
      <c r="H51" s="7"/>
      <c r="I51" s="7">
        <f t="shared" si="3"/>
        <v>0</v>
      </c>
      <c r="J51" s="7">
        <f t="shared" si="11"/>
        <v>0</v>
      </c>
      <c r="K51" s="60"/>
    </row>
    <row r="52" spans="1:11" x14ac:dyDescent="0.25">
      <c r="A52" s="234"/>
      <c r="B52" s="236"/>
      <c r="C52" s="238"/>
      <c r="D52" s="236"/>
      <c r="E52" s="47"/>
      <c r="F52" s="54"/>
      <c r="G52" s="47"/>
      <c r="H52" s="236"/>
      <c r="I52" s="246" t="s">
        <v>4</v>
      </c>
      <c r="J52" s="241">
        <f>SUM(J13:J51)</f>
        <v>0</v>
      </c>
    </row>
    <row r="53" spans="1:11" ht="2.25" customHeight="1" thickBot="1" x14ac:dyDescent="0.3">
      <c r="A53" s="235"/>
      <c r="B53" s="237"/>
      <c r="C53" s="239"/>
      <c r="D53" s="237"/>
      <c r="E53" s="48"/>
      <c r="F53" s="55"/>
      <c r="G53" s="48"/>
      <c r="H53" s="237"/>
      <c r="I53" s="247"/>
      <c r="J53" s="242"/>
    </row>
    <row r="55" spans="1:11" x14ac:dyDescent="0.25">
      <c r="A55" s="245"/>
      <c r="B55" s="245"/>
      <c r="C55" s="245"/>
      <c r="D55" s="245"/>
      <c r="E55" s="245"/>
      <c r="F55" s="245"/>
      <c r="G55" s="245"/>
      <c r="H55" s="245"/>
      <c r="I55" s="245"/>
      <c r="J55" s="245"/>
    </row>
    <row r="56" spans="1:11" x14ac:dyDescent="0.25">
      <c r="A56" s="245"/>
      <c r="B56" s="245"/>
      <c r="C56" s="245"/>
      <c r="D56" s="245"/>
      <c r="E56" s="245"/>
      <c r="F56" s="245"/>
      <c r="G56" s="245"/>
      <c r="H56" s="245"/>
      <c r="I56" s="245"/>
      <c r="J56" s="245"/>
    </row>
    <row r="63" spans="1:11" x14ac:dyDescent="0.25">
      <c r="A63" s="103"/>
      <c r="B63" s="103" t="s">
        <v>336</v>
      </c>
      <c r="C63" s="103"/>
      <c r="D63" s="103"/>
      <c r="E63" s="103"/>
      <c r="F63" s="103"/>
      <c r="G63" s="103" t="s">
        <v>3</v>
      </c>
      <c r="H63" s="103"/>
      <c r="I63" s="103"/>
    </row>
  </sheetData>
  <mergeCells count="8">
    <mergeCell ref="J52:J53"/>
    <mergeCell ref="A55:J56"/>
    <mergeCell ref="A52:A53"/>
    <mergeCell ref="B52:B53"/>
    <mergeCell ref="C52:C53"/>
    <mergeCell ref="D52:D53"/>
    <mergeCell ref="H52:H53"/>
    <mergeCell ref="I52:I53"/>
  </mergeCells>
  <pageMargins left="0.25" right="0.25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topLeftCell="A53" zoomScaleNormal="100" zoomScalePageLayoutView="80" workbookViewId="0">
      <selection activeCell="I7" sqref="I7"/>
    </sheetView>
  </sheetViews>
  <sheetFormatPr defaultRowHeight="15" x14ac:dyDescent="0.25"/>
  <cols>
    <col min="1" max="1" width="4.28515625" customWidth="1"/>
    <col min="2" max="2" width="38" customWidth="1"/>
    <col min="3" max="3" width="4.7109375" customWidth="1"/>
    <col min="4" max="4" width="7.42578125" customWidth="1"/>
    <col min="5" max="5" width="16.7109375" customWidth="1"/>
    <col min="6" max="6" width="6.7109375" customWidth="1"/>
    <col min="7" max="7" width="10.7109375" customWidth="1"/>
    <col min="9" max="9" width="8.5703125" customWidth="1"/>
    <col min="10" max="10" width="11" customWidth="1"/>
    <col min="11" max="11" width="9.7109375" customWidth="1"/>
  </cols>
  <sheetData>
    <row r="1" spans="1:11" x14ac:dyDescent="0.25">
      <c r="A1" s="89" t="s">
        <v>341</v>
      </c>
    </row>
    <row r="5" spans="1:11" x14ac:dyDescent="0.25">
      <c r="A5" s="1" t="s">
        <v>307</v>
      </c>
    </row>
    <row r="6" spans="1:11" x14ac:dyDescent="0.25">
      <c r="A6" s="2" t="s">
        <v>310</v>
      </c>
    </row>
    <row r="7" spans="1:11" x14ac:dyDescent="0.25">
      <c r="A7" s="2" t="s">
        <v>308</v>
      </c>
    </row>
    <row r="8" spans="1:11" x14ac:dyDescent="0.25">
      <c r="A8" s="2" t="s">
        <v>309</v>
      </c>
    </row>
    <row r="9" spans="1:11" ht="15" customHeight="1" x14ac:dyDescent="0.25">
      <c r="B9" s="252" t="s">
        <v>303</v>
      </c>
      <c r="C9" s="252"/>
      <c r="D9" s="252"/>
      <c r="E9" s="252"/>
      <c r="F9" s="252"/>
      <c r="G9" s="67"/>
    </row>
    <row r="10" spans="1:11" x14ac:dyDescent="0.25">
      <c r="A10" s="1"/>
      <c r="B10" s="88" t="s">
        <v>396</v>
      </c>
      <c r="C10" s="88"/>
      <c r="D10" s="88"/>
      <c r="E10" s="88"/>
      <c r="F10" s="88"/>
      <c r="G10" s="88"/>
      <c r="H10" s="88"/>
    </row>
    <row r="11" spans="1:11" ht="15.75" thickBot="1" x14ac:dyDescent="0.3">
      <c r="A11" s="1" t="s">
        <v>319</v>
      </c>
    </row>
    <row r="12" spans="1:11" ht="55.5" customHeight="1" thickTop="1" thickBot="1" x14ac:dyDescent="0.3">
      <c r="A12" s="255" t="s">
        <v>297</v>
      </c>
      <c r="B12" s="255" t="s">
        <v>298</v>
      </c>
      <c r="C12" s="255" t="s">
        <v>299</v>
      </c>
      <c r="D12" s="255" t="s">
        <v>300</v>
      </c>
      <c r="E12" s="255" t="s">
        <v>294</v>
      </c>
      <c r="F12" s="258" t="s">
        <v>295</v>
      </c>
      <c r="G12" s="188" t="s">
        <v>278</v>
      </c>
      <c r="H12" s="257" t="s">
        <v>301</v>
      </c>
      <c r="I12" s="253" t="s">
        <v>302</v>
      </c>
      <c r="J12" s="250" t="s">
        <v>334</v>
      </c>
      <c r="K12" s="248" t="s">
        <v>290</v>
      </c>
    </row>
    <row r="13" spans="1:11" s="6" customFormat="1" ht="4.5" hidden="1" customHeight="1" thickBot="1" x14ac:dyDescent="0.3">
      <c r="A13" s="256"/>
      <c r="B13" s="256"/>
      <c r="C13" s="256"/>
      <c r="D13" s="256"/>
      <c r="E13" s="256"/>
      <c r="F13" s="259"/>
      <c r="G13" s="187"/>
      <c r="H13" s="254"/>
      <c r="I13" s="254"/>
      <c r="J13" s="251"/>
      <c r="K13" s="249"/>
    </row>
    <row r="14" spans="1:11" ht="30" customHeight="1" thickBot="1" x14ac:dyDescent="0.3">
      <c r="A14" s="29" t="s">
        <v>50</v>
      </c>
      <c r="B14" s="121" t="s">
        <v>504</v>
      </c>
      <c r="C14" s="82" t="s">
        <v>1</v>
      </c>
      <c r="D14" s="82">
        <v>40</v>
      </c>
      <c r="E14" s="29"/>
      <c r="F14" s="29"/>
      <c r="G14" s="11"/>
      <c r="H14" s="83"/>
      <c r="I14" s="83">
        <f>H14*1.095</f>
        <v>0</v>
      </c>
      <c r="J14" s="83">
        <f t="shared" ref="J14:J21" si="0">I14*D14</f>
        <v>0</v>
      </c>
      <c r="K14" s="113" t="s">
        <v>352</v>
      </c>
    </row>
    <row r="15" spans="1:11" ht="29.25" customHeight="1" thickBot="1" x14ac:dyDescent="0.3">
      <c r="A15" s="29" t="s">
        <v>51</v>
      </c>
      <c r="B15" s="121" t="s">
        <v>496</v>
      </c>
      <c r="C15" s="28" t="s">
        <v>1</v>
      </c>
      <c r="D15" s="28">
        <v>5</v>
      </c>
      <c r="E15" s="101"/>
      <c r="F15" s="11"/>
      <c r="G15" s="11"/>
      <c r="H15" s="18"/>
      <c r="I15" s="18">
        <f>H15*1.095</f>
        <v>0</v>
      </c>
      <c r="J15" s="18">
        <f t="shared" si="0"/>
        <v>0</v>
      </c>
      <c r="K15" s="113" t="s">
        <v>352</v>
      </c>
    </row>
    <row r="16" spans="1:11" ht="30" customHeight="1" thickBot="1" x14ac:dyDescent="0.3">
      <c r="A16" s="29" t="s">
        <v>52</v>
      </c>
      <c r="B16" s="121" t="s">
        <v>497</v>
      </c>
      <c r="C16" s="28" t="s">
        <v>1</v>
      </c>
      <c r="D16" s="28">
        <v>100</v>
      </c>
      <c r="E16" s="11"/>
      <c r="F16" s="11"/>
      <c r="G16" s="11"/>
      <c r="H16" s="18"/>
      <c r="I16" s="18">
        <f t="shared" ref="I16:I54" si="1">H16*1.095</f>
        <v>0</v>
      </c>
      <c r="J16" s="18">
        <f t="shared" si="0"/>
        <v>0</v>
      </c>
      <c r="K16" s="113" t="s">
        <v>352</v>
      </c>
    </row>
    <row r="17" spans="1:11" ht="30" thickBot="1" x14ac:dyDescent="0.3">
      <c r="A17" s="29" t="s">
        <v>53</v>
      </c>
      <c r="B17" s="121" t="s">
        <v>465</v>
      </c>
      <c r="C17" s="28" t="s">
        <v>1</v>
      </c>
      <c r="D17" s="28">
        <v>20</v>
      </c>
      <c r="E17" s="11"/>
      <c r="F17" s="11"/>
      <c r="G17" s="11"/>
      <c r="H17" s="18"/>
      <c r="I17" s="18">
        <f t="shared" si="1"/>
        <v>0</v>
      </c>
      <c r="J17" s="18">
        <f t="shared" si="0"/>
        <v>0</v>
      </c>
      <c r="K17" s="113" t="s">
        <v>352</v>
      </c>
    </row>
    <row r="18" spans="1:11" s="131" customFormat="1" ht="30" customHeight="1" thickBot="1" x14ac:dyDescent="0.3">
      <c r="A18" s="29" t="s">
        <v>54</v>
      </c>
      <c r="B18" s="121" t="s">
        <v>530</v>
      </c>
      <c r="C18" s="28" t="s">
        <v>1</v>
      </c>
      <c r="D18" s="28">
        <v>5</v>
      </c>
      <c r="E18" s="11"/>
      <c r="F18" s="11"/>
      <c r="G18" s="11"/>
      <c r="H18" s="18"/>
      <c r="I18" s="18">
        <f t="shared" si="1"/>
        <v>0</v>
      </c>
      <c r="J18" s="18">
        <f t="shared" ref="J18:J20" si="2">I18*D18</f>
        <v>0</v>
      </c>
      <c r="K18" s="113" t="s">
        <v>352</v>
      </c>
    </row>
    <row r="19" spans="1:11" s="131" customFormat="1" ht="18.75" customHeight="1" thickBot="1" x14ac:dyDescent="0.3">
      <c r="A19" s="29" t="s">
        <v>55</v>
      </c>
      <c r="B19" s="19" t="s">
        <v>451</v>
      </c>
      <c r="C19" s="28" t="s">
        <v>1</v>
      </c>
      <c r="D19" s="28">
        <v>60</v>
      </c>
      <c r="E19" s="11"/>
      <c r="F19" s="11"/>
      <c r="G19" s="11"/>
      <c r="H19" s="18"/>
      <c r="I19" s="18">
        <f t="shared" ref="I19:I20" si="3">H19*1.095</f>
        <v>0</v>
      </c>
      <c r="J19" s="18">
        <f t="shared" si="2"/>
        <v>0</v>
      </c>
      <c r="K19" s="113" t="s">
        <v>352</v>
      </c>
    </row>
    <row r="20" spans="1:11" s="131" customFormat="1" ht="18" customHeight="1" thickBot="1" x14ac:dyDescent="0.3">
      <c r="A20" s="29" t="s">
        <v>56</v>
      </c>
      <c r="B20" s="19" t="s">
        <v>775</v>
      </c>
      <c r="C20" s="28" t="s">
        <v>1</v>
      </c>
      <c r="D20" s="28">
        <v>2</v>
      </c>
      <c r="E20" s="11"/>
      <c r="F20" s="11"/>
      <c r="G20" s="11"/>
      <c r="H20" s="18"/>
      <c r="I20" s="18">
        <f t="shared" si="3"/>
        <v>0</v>
      </c>
      <c r="J20" s="18">
        <f t="shared" si="2"/>
        <v>0</v>
      </c>
      <c r="K20" s="113" t="s">
        <v>352</v>
      </c>
    </row>
    <row r="21" spans="1:11" s="131" customFormat="1" ht="18.75" customHeight="1" thickBot="1" x14ac:dyDescent="0.3">
      <c r="A21" s="29" t="s">
        <v>57</v>
      </c>
      <c r="B21" s="19" t="s">
        <v>776</v>
      </c>
      <c r="C21" s="28" t="s">
        <v>1</v>
      </c>
      <c r="D21" s="28">
        <v>2</v>
      </c>
      <c r="E21" s="11"/>
      <c r="F21" s="11"/>
      <c r="G21" s="11"/>
      <c r="H21" s="18"/>
      <c r="I21" s="18">
        <f t="shared" si="1"/>
        <v>0</v>
      </c>
      <c r="J21" s="18">
        <f t="shared" si="0"/>
        <v>0</v>
      </c>
      <c r="K21" s="113" t="s">
        <v>352</v>
      </c>
    </row>
    <row r="22" spans="1:11" ht="18.75" customHeight="1" thickBot="1" x14ac:dyDescent="0.3">
      <c r="A22" s="29" t="s">
        <v>58</v>
      </c>
      <c r="B22" s="19" t="s">
        <v>777</v>
      </c>
      <c r="C22" s="28" t="s">
        <v>1</v>
      </c>
      <c r="D22" s="28">
        <v>140</v>
      </c>
      <c r="E22" s="11"/>
      <c r="F22" s="11"/>
      <c r="G22" s="11"/>
      <c r="H22" s="18"/>
      <c r="I22" s="18">
        <f t="shared" si="1"/>
        <v>0</v>
      </c>
      <c r="J22" s="18">
        <f>I22*D22</f>
        <v>0</v>
      </c>
      <c r="K22" s="113" t="s">
        <v>352</v>
      </c>
    </row>
    <row r="23" spans="1:11" ht="18.75" customHeight="1" thickBot="1" x14ac:dyDescent="0.3">
      <c r="A23" s="29" t="s">
        <v>59</v>
      </c>
      <c r="B23" s="19" t="s">
        <v>283</v>
      </c>
      <c r="C23" s="28" t="s">
        <v>1</v>
      </c>
      <c r="D23" s="28">
        <v>200</v>
      </c>
      <c r="E23" s="29"/>
      <c r="F23" s="11"/>
      <c r="G23" s="11"/>
      <c r="H23" s="18"/>
      <c r="I23" s="18">
        <f t="shared" ref="I23:I24" si="4">H23*1.095</f>
        <v>0</v>
      </c>
      <c r="J23" s="18">
        <f>I23*D23</f>
        <v>0</v>
      </c>
      <c r="K23" s="113" t="s">
        <v>352</v>
      </c>
    </row>
    <row r="24" spans="1:11" s="131" customFormat="1" ht="19.5" customHeight="1" thickBot="1" x14ac:dyDescent="0.3">
      <c r="A24" s="29" t="s">
        <v>60</v>
      </c>
      <c r="B24" s="19" t="s">
        <v>452</v>
      </c>
      <c r="C24" s="28" t="s">
        <v>1</v>
      </c>
      <c r="D24" s="28">
        <v>140</v>
      </c>
      <c r="E24" s="29"/>
      <c r="F24" s="11"/>
      <c r="G24" s="11"/>
      <c r="H24" s="18"/>
      <c r="I24" s="18">
        <f t="shared" si="4"/>
        <v>0</v>
      </c>
      <c r="J24" s="18">
        <f t="shared" ref="J24" si="5">I24*D24</f>
        <v>0</v>
      </c>
      <c r="K24" s="113" t="s">
        <v>352</v>
      </c>
    </row>
    <row r="25" spans="1:11" ht="30" thickBot="1" x14ac:dyDescent="0.3">
      <c r="A25" s="29" t="s">
        <v>61</v>
      </c>
      <c r="B25" s="121" t="s">
        <v>466</v>
      </c>
      <c r="C25" s="82" t="s">
        <v>1</v>
      </c>
      <c r="D25" s="82">
        <v>140</v>
      </c>
      <c r="E25" s="29"/>
      <c r="F25" s="29"/>
      <c r="G25" s="29"/>
      <c r="H25" s="83"/>
      <c r="I25" s="83">
        <f t="shared" si="1"/>
        <v>0</v>
      </c>
      <c r="J25" s="83">
        <f t="shared" ref="J25:J54" si="6">I25*D25</f>
        <v>0</v>
      </c>
      <c r="K25" s="113" t="s">
        <v>352</v>
      </c>
    </row>
    <row r="26" spans="1:11" ht="29.25" thickBot="1" x14ac:dyDescent="0.3">
      <c r="A26" s="29" t="s">
        <v>62</v>
      </c>
      <c r="B26" s="19" t="s">
        <v>464</v>
      </c>
      <c r="C26" s="28" t="s">
        <v>1</v>
      </c>
      <c r="D26" s="28">
        <v>5</v>
      </c>
      <c r="E26" s="11"/>
      <c r="F26" s="11"/>
      <c r="G26" s="11"/>
      <c r="H26" s="18"/>
      <c r="I26" s="18">
        <f t="shared" ref="I26" si="7">H26*1.095</f>
        <v>0</v>
      </c>
      <c r="J26" s="18">
        <f t="shared" ref="J26" si="8">I26*D26</f>
        <v>0</v>
      </c>
      <c r="K26" s="113" t="s">
        <v>352</v>
      </c>
    </row>
    <row r="27" spans="1:11" ht="15.75" thickBot="1" x14ac:dyDescent="0.3">
      <c r="A27" s="29" t="s">
        <v>63</v>
      </c>
      <c r="B27" s="19" t="s">
        <v>144</v>
      </c>
      <c r="C27" s="28" t="s">
        <v>1</v>
      </c>
      <c r="D27" s="28">
        <v>40</v>
      </c>
      <c r="E27" s="11"/>
      <c r="F27" s="11"/>
      <c r="G27" s="11"/>
      <c r="H27" s="18"/>
      <c r="I27" s="18">
        <f t="shared" si="1"/>
        <v>0</v>
      </c>
      <c r="J27" s="18">
        <f t="shared" si="6"/>
        <v>0</v>
      </c>
      <c r="K27" s="60"/>
    </row>
    <row r="28" spans="1:11" ht="15.75" thickBot="1" x14ac:dyDescent="0.3">
      <c r="A28" s="29" t="s">
        <v>64</v>
      </c>
      <c r="B28" s="19" t="s">
        <v>145</v>
      </c>
      <c r="C28" s="28" t="s">
        <v>1</v>
      </c>
      <c r="D28" s="28">
        <v>40</v>
      </c>
      <c r="E28" s="11"/>
      <c r="F28" s="11"/>
      <c r="G28" s="11"/>
      <c r="H28" s="18"/>
      <c r="I28" s="18">
        <f t="shared" si="1"/>
        <v>0</v>
      </c>
      <c r="J28" s="18">
        <f t="shared" si="6"/>
        <v>0</v>
      </c>
      <c r="K28" s="60"/>
    </row>
    <row r="29" spans="1:11" ht="15.75" thickBot="1" x14ac:dyDescent="0.3">
      <c r="A29" s="29" t="s">
        <v>65</v>
      </c>
      <c r="B29" s="19" t="s">
        <v>531</v>
      </c>
      <c r="C29" s="28" t="s">
        <v>1</v>
      </c>
      <c r="D29" s="28">
        <v>20</v>
      </c>
      <c r="E29" s="11"/>
      <c r="F29" s="11"/>
      <c r="G29" s="11"/>
      <c r="H29" s="18"/>
      <c r="I29" s="18">
        <f t="shared" ref="I29" si="9">H29*1.095</f>
        <v>0</v>
      </c>
      <c r="J29" s="18">
        <f t="shared" ref="J29" si="10">I29*D29</f>
        <v>0</v>
      </c>
      <c r="K29" s="60"/>
    </row>
    <row r="30" spans="1:11" ht="15.75" thickBot="1" x14ac:dyDescent="0.3">
      <c r="A30" s="29" t="s">
        <v>66</v>
      </c>
      <c r="B30" s="19" t="s">
        <v>146</v>
      </c>
      <c r="C30" s="28" t="s">
        <v>1</v>
      </c>
      <c r="D30" s="28">
        <v>30</v>
      </c>
      <c r="E30" s="114"/>
      <c r="F30" s="11"/>
      <c r="G30" s="11"/>
      <c r="H30" s="18"/>
      <c r="I30" s="18">
        <f t="shared" si="1"/>
        <v>0</v>
      </c>
      <c r="J30" s="18">
        <f t="shared" si="6"/>
        <v>0</v>
      </c>
      <c r="K30" s="113" t="s">
        <v>352</v>
      </c>
    </row>
    <row r="31" spans="1:11" s="131" customFormat="1" ht="15.75" thickBot="1" x14ac:dyDescent="0.3">
      <c r="A31" s="29" t="s">
        <v>67</v>
      </c>
      <c r="B31" s="19" t="s">
        <v>502</v>
      </c>
      <c r="C31" s="28" t="s">
        <v>1</v>
      </c>
      <c r="D31" s="28">
        <v>2</v>
      </c>
      <c r="E31" s="114"/>
      <c r="F31" s="11"/>
      <c r="G31" s="11"/>
      <c r="H31" s="18"/>
      <c r="I31" s="18">
        <f t="shared" ref="I31" si="11">H31*1.095</f>
        <v>0</v>
      </c>
      <c r="J31" s="18">
        <f t="shared" ref="J31" si="12">I31*D31</f>
        <v>0</v>
      </c>
      <c r="K31" s="60"/>
    </row>
    <row r="32" spans="1:11" ht="18" customHeight="1" thickBot="1" x14ac:dyDescent="0.3">
      <c r="A32" s="29" t="s">
        <v>68</v>
      </c>
      <c r="B32" s="121" t="s">
        <v>778</v>
      </c>
      <c r="C32" s="28" t="s">
        <v>1</v>
      </c>
      <c r="D32" s="28">
        <v>200</v>
      </c>
      <c r="E32" s="11"/>
      <c r="F32" s="11"/>
      <c r="G32" s="11"/>
      <c r="H32" s="18"/>
      <c r="I32" s="18">
        <f t="shared" si="1"/>
        <v>0</v>
      </c>
      <c r="J32" s="18">
        <f t="shared" si="6"/>
        <v>0</v>
      </c>
      <c r="K32" s="113" t="s">
        <v>352</v>
      </c>
    </row>
    <row r="33" spans="1:11" ht="30" thickBot="1" x14ac:dyDescent="0.3">
      <c r="A33" s="29" t="s">
        <v>69</v>
      </c>
      <c r="B33" s="121" t="s">
        <v>347</v>
      </c>
      <c r="C33" s="28" t="s">
        <v>147</v>
      </c>
      <c r="D33" s="28">
        <v>5000</v>
      </c>
      <c r="E33" s="11"/>
      <c r="F33" s="11"/>
      <c r="G33" s="11"/>
      <c r="H33" s="18"/>
      <c r="I33" s="18">
        <f t="shared" si="1"/>
        <v>0</v>
      </c>
      <c r="J33" s="18">
        <f t="shared" si="6"/>
        <v>0</v>
      </c>
      <c r="K33" s="113" t="s">
        <v>352</v>
      </c>
    </row>
    <row r="34" spans="1:11" ht="18.75" customHeight="1" thickBot="1" x14ac:dyDescent="0.3">
      <c r="A34" s="29" t="s">
        <v>70</v>
      </c>
      <c r="B34" s="19" t="s">
        <v>369</v>
      </c>
      <c r="C34" s="28" t="s">
        <v>147</v>
      </c>
      <c r="D34" s="28">
        <v>10</v>
      </c>
      <c r="E34" s="11"/>
      <c r="F34" s="11"/>
      <c r="G34" s="11"/>
      <c r="H34" s="18"/>
      <c r="I34" s="18">
        <f t="shared" si="1"/>
        <v>0</v>
      </c>
      <c r="J34" s="18">
        <f t="shared" si="6"/>
        <v>0</v>
      </c>
      <c r="K34" s="113" t="s">
        <v>352</v>
      </c>
    </row>
    <row r="35" spans="1:11" ht="18.75" customHeight="1" thickBot="1" x14ac:dyDescent="0.3">
      <c r="A35" s="29" t="s">
        <v>71</v>
      </c>
      <c r="B35" s="19" t="s">
        <v>453</v>
      </c>
      <c r="C35" s="28" t="s">
        <v>147</v>
      </c>
      <c r="D35" s="28">
        <v>5</v>
      </c>
      <c r="E35" s="11"/>
      <c r="F35" s="11"/>
      <c r="G35" s="11"/>
      <c r="H35" s="18"/>
      <c r="I35" s="18">
        <f t="shared" si="1"/>
        <v>0</v>
      </c>
      <c r="J35" s="18">
        <f t="shared" si="6"/>
        <v>0</v>
      </c>
      <c r="K35" s="113" t="s">
        <v>352</v>
      </c>
    </row>
    <row r="36" spans="1:11" ht="29.25" thickBot="1" x14ac:dyDescent="0.3">
      <c r="A36" s="29" t="s">
        <v>72</v>
      </c>
      <c r="B36" s="19" t="s">
        <v>783</v>
      </c>
      <c r="C36" s="28" t="s">
        <v>147</v>
      </c>
      <c r="D36" s="28">
        <v>2</v>
      </c>
      <c r="E36" s="11"/>
      <c r="F36" s="11"/>
      <c r="G36" s="11"/>
      <c r="H36" s="18"/>
      <c r="I36" s="18">
        <f t="shared" si="1"/>
        <v>0</v>
      </c>
      <c r="J36" s="18">
        <f t="shared" si="6"/>
        <v>0</v>
      </c>
      <c r="K36" s="113"/>
    </row>
    <row r="37" spans="1:11" s="131" customFormat="1" ht="29.25" thickBot="1" x14ac:dyDescent="0.3">
      <c r="A37" s="29" t="s">
        <v>73</v>
      </c>
      <c r="B37" s="19" t="s">
        <v>784</v>
      </c>
      <c r="C37" s="28" t="s">
        <v>147</v>
      </c>
      <c r="D37" s="28">
        <v>2</v>
      </c>
      <c r="E37" s="11"/>
      <c r="F37" s="11"/>
      <c r="G37" s="11"/>
      <c r="H37" s="18"/>
      <c r="I37" s="18">
        <f t="shared" ref="I37" si="13">H37*1.095</f>
        <v>0</v>
      </c>
      <c r="J37" s="57">
        <f t="shared" ref="J37" si="14">I37*D37</f>
        <v>0</v>
      </c>
      <c r="K37" s="113"/>
    </row>
    <row r="38" spans="1:11" ht="30" customHeight="1" thickBot="1" x14ac:dyDescent="0.3">
      <c r="A38" s="29" t="s">
        <v>74</v>
      </c>
      <c r="B38" s="121" t="s">
        <v>532</v>
      </c>
      <c r="C38" s="28" t="s">
        <v>1</v>
      </c>
      <c r="D38" s="28">
        <v>20</v>
      </c>
      <c r="E38" s="11"/>
      <c r="F38" s="11"/>
      <c r="G38" s="11"/>
      <c r="H38" s="18"/>
      <c r="I38" s="18">
        <f t="shared" si="1"/>
        <v>0</v>
      </c>
      <c r="J38" s="18">
        <f t="shared" si="6"/>
        <v>0</v>
      </c>
      <c r="K38" s="191" t="s">
        <v>352</v>
      </c>
    </row>
    <row r="39" spans="1:11" ht="20.25" customHeight="1" thickBot="1" x14ac:dyDescent="0.3">
      <c r="A39" s="29" t="s">
        <v>75</v>
      </c>
      <c r="B39" s="121" t="s">
        <v>348</v>
      </c>
      <c r="C39" s="28" t="s">
        <v>1</v>
      </c>
      <c r="D39" s="28">
        <v>1</v>
      </c>
      <c r="E39" s="11"/>
      <c r="F39" s="11"/>
      <c r="G39" s="11"/>
      <c r="H39" s="18"/>
      <c r="I39" s="18">
        <f t="shared" si="1"/>
        <v>0</v>
      </c>
      <c r="J39" s="18">
        <f t="shared" si="6"/>
        <v>0</v>
      </c>
      <c r="K39" s="113" t="s">
        <v>352</v>
      </c>
    </row>
    <row r="40" spans="1:11" s="131" customFormat="1" ht="15.75" thickBot="1" x14ac:dyDescent="0.3">
      <c r="A40" s="29" t="s">
        <v>76</v>
      </c>
      <c r="B40" s="71" t="s">
        <v>149</v>
      </c>
      <c r="C40" s="192" t="s">
        <v>1</v>
      </c>
      <c r="D40" s="82">
        <v>80</v>
      </c>
      <c r="E40" s="9"/>
      <c r="F40" s="9"/>
      <c r="G40" s="11"/>
      <c r="H40" s="18"/>
      <c r="I40" s="18">
        <f t="shared" ref="I40:I45" si="15">H40*1.095</f>
        <v>0</v>
      </c>
      <c r="J40" s="18">
        <f t="shared" ref="J40:J45" si="16">I40*D40</f>
        <v>0</v>
      </c>
      <c r="K40" s="113"/>
    </row>
    <row r="41" spans="1:11" s="131" customFormat="1" ht="15.75" thickBot="1" x14ac:dyDescent="0.3">
      <c r="A41" s="29" t="s">
        <v>77</v>
      </c>
      <c r="B41" s="71" t="s">
        <v>151</v>
      </c>
      <c r="C41" s="192" t="s">
        <v>1</v>
      </c>
      <c r="D41" s="82">
        <v>10</v>
      </c>
      <c r="E41" s="11"/>
      <c r="F41" s="11"/>
      <c r="G41" s="11"/>
      <c r="H41" s="18"/>
      <c r="I41" s="18">
        <f t="shared" si="15"/>
        <v>0</v>
      </c>
      <c r="J41" s="18">
        <f t="shared" si="16"/>
        <v>0</v>
      </c>
      <c r="K41" s="113"/>
    </row>
    <row r="42" spans="1:11" ht="15.75" thickBot="1" x14ac:dyDescent="0.3">
      <c r="A42" s="29" t="s">
        <v>78</v>
      </c>
      <c r="B42" s="71" t="s">
        <v>148</v>
      </c>
      <c r="C42" s="192" t="s">
        <v>1</v>
      </c>
      <c r="D42" s="82">
        <v>40</v>
      </c>
      <c r="E42" s="11"/>
      <c r="F42" s="11"/>
      <c r="G42" s="11"/>
      <c r="H42" s="18"/>
      <c r="I42" s="18">
        <f t="shared" si="15"/>
        <v>0</v>
      </c>
      <c r="J42" s="18">
        <f t="shared" si="16"/>
        <v>0</v>
      </c>
      <c r="K42" s="113"/>
    </row>
    <row r="43" spans="1:11" ht="18.75" customHeight="1" thickBot="1" x14ac:dyDescent="0.3">
      <c r="A43" s="29" t="s">
        <v>79</v>
      </c>
      <c r="B43" s="71" t="s">
        <v>150</v>
      </c>
      <c r="C43" s="192" t="s">
        <v>1</v>
      </c>
      <c r="D43" s="82">
        <v>40</v>
      </c>
      <c r="E43" s="11"/>
      <c r="F43" s="11"/>
      <c r="G43" s="11"/>
      <c r="H43" s="18"/>
      <c r="I43" s="18">
        <f t="shared" si="15"/>
        <v>0</v>
      </c>
      <c r="J43" s="18">
        <f t="shared" si="16"/>
        <v>0</v>
      </c>
      <c r="K43" s="113"/>
    </row>
    <row r="44" spans="1:11" s="131" customFormat="1" ht="18.75" customHeight="1" thickBot="1" x14ac:dyDescent="0.3">
      <c r="A44" s="29" t="s">
        <v>80</v>
      </c>
      <c r="B44" s="71" t="s">
        <v>463</v>
      </c>
      <c r="C44" s="192" t="s">
        <v>1</v>
      </c>
      <c r="D44" s="82">
        <v>5</v>
      </c>
      <c r="E44" s="11"/>
      <c r="F44" s="11"/>
      <c r="G44" s="11"/>
      <c r="H44" s="18"/>
      <c r="I44" s="18">
        <f t="shared" si="15"/>
        <v>0</v>
      </c>
      <c r="J44" s="18">
        <f t="shared" si="16"/>
        <v>0</v>
      </c>
      <c r="K44" s="113"/>
    </row>
    <row r="45" spans="1:11" s="131" customFormat="1" ht="19.5" customHeight="1" thickBot="1" x14ac:dyDescent="0.3">
      <c r="A45" s="29" t="s">
        <v>81</v>
      </c>
      <c r="B45" s="71" t="s">
        <v>462</v>
      </c>
      <c r="C45" s="193" t="s">
        <v>1</v>
      </c>
      <c r="D45" s="82">
        <v>30</v>
      </c>
      <c r="E45" s="11"/>
      <c r="F45" s="11"/>
      <c r="G45" s="11"/>
      <c r="H45" s="18"/>
      <c r="I45" s="18">
        <f t="shared" si="15"/>
        <v>0</v>
      </c>
      <c r="J45" s="18">
        <f t="shared" si="16"/>
        <v>0</v>
      </c>
      <c r="K45" s="113"/>
    </row>
    <row r="46" spans="1:11" ht="15.75" thickBot="1" x14ac:dyDescent="0.3">
      <c r="A46" s="29" t="s">
        <v>82</v>
      </c>
      <c r="B46" s="184" t="s">
        <v>495</v>
      </c>
      <c r="C46" s="28" t="s">
        <v>1</v>
      </c>
      <c r="D46" s="28">
        <v>2</v>
      </c>
      <c r="E46" s="29"/>
      <c r="F46" s="29"/>
      <c r="G46" s="29"/>
      <c r="H46" s="83"/>
      <c r="I46" s="83">
        <f t="shared" si="1"/>
        <v>0</v>
      </c>
      <c r="J46" s="83">
        <f t="shared" si="6"/>
        <v>0</v>
      </c>
      <c r="K46" s="60"/>
    </row>
    <row r="47" spans="1:11" ht="28.5" customHeight="1" thickBot="1" x14ac:dyDescent="0.3">
      <c r="A47" s="29" t="s">
        <v>83</v>
      </c>
      <c r="B47" s="19" t="s">
        <v>534</v>
      </c>
      <c r="C47" s="28" t="s">
        <v>1</v>
      </c>
      <c r="D47" s="28">
        <v>190</v>
      </c>
      <c r="E47" s="11"/>
      <c r="F47" s="11"/>
      <c r="G47" s="11"/>
      <c r="H47" s="18"/>
      <c r="I47" s="18">
        <f t="shared" si="1"/>
        <v>0</v>
      </c>
      <c r="J47" s="18">
        <f t="shared" si="6"/>
        <v>0</v>
      </c>
      <c r="K47" s="113" t="s">
        <v>352</v>
      </c>
    </row>
    <row r="48" spans="1:11" ht="29.25" thickBot="1" x14ac:dyDescent="0.3">
      <c r="A48" s="29" t="s">
        <v>84</v>
      </c>
      <c r="B48" s="71" t="s">
        <v>535</v>
      </c>
      <c r="C48" s="82" t="s">
        <v>1</v>
      </c>
      <c r="D48" s="82">
        <v>10</v>
      </c>
      <c r="E48" s="29"/>
      <c r="F48" s="29"/>
      <c r="G48" s="29"/>
      <c r="H48" s="83"/>
      <c r="I48" s="83">
        <f t="shared" ref="I48" si="17">H48*1.095</f>
        <v>0</v>
      </c>
      <c r="J48" s="83">
        <f t="shared" ref="J48" si="18">I48*D48</f>
        <v>0</v>
      </c>
      <c r="K48" s="113" t="s">
        <v>352</v>
      </c>
    </row>
    <row r="49" spans="1:11" ht="18.75" customHeight="1" thickBot="1" x14ac:dyDescent="0.3">
      <c r="A49" s="29" t="s">
        <v>85</v>
      </c>
      <c r="B49" s="19" t="s">
        <v>368</v>
      </c>
      <c r="C49" s="28" t="s">
        <v>1</v>
      </c>
      <c r="D49" s="28">
        <v>60</v>
      </c>
      <c r="E49" s="11"/>
      <c r="F49" s="11"/>
      <c r="G49" s="11"/>
      <c r="H49" s="18"/>
      <c r="I49" s="18">
        <f t="shared" si="1"/>
        <v>0</v>
      </c>
      <c r="J49" s="18">
        <f t="shared" si="6"/>
        <v>0</v>
      </c>
      <c r="K49" s="113" t="s">
        <v>352</v>
      </c>
    </row>
    <row r="50" spans="1:11" ht="20.25" customHeight="1" thickBot="1" x14ac:dyDescent="0.3">
      <c r="A50" s="29" t="s">
        <v>86</v>
      </c>
      <c r="B50" s="19" t="s">
        <v>370</v>
      </c>
      <c r="C50" s="28" t="s">
        <v>1</v>
      </c>
      <c r="D50" s="28">
        <v>10</v>
      </c>
      <c r="E50" s="11"/>
      <c r="F50" s="11"/>
      <c r="G50" s="11"/>
      <c r="H50" s="18"/>
      <c r="I50" s="18">
        <f t="shared" si="1"/>
        <v>0</v>
      </c>
      <c r="J50" s="18">
        <f t="shared" si="6"/>
        <v>0</v>
      </c>
      <c r="K50" s="113" t="s">
        <v>352</v>
      </c>
    </row>
    <row r="51" spans="1:11" ht="30" thickBot="1" x14ac:dyDescent="0.3">
      <c r="A51" s="29" t="s">
        <v>87</v>
      </c>
      <c r="B51" s="121" t="s">
        <v>461</v>
      </c>
      <c r="C51" s="28" t="s">
        <v>1</v>
      </c>
      <c r="D51" s="28">
        <v>3</v>
      </c>
      <c r="E51" s="11"/>
      <c r="F51" s="11"/>
      <c r="G51" s="11"/>
      <c r="H51" s="18"/>
      <c r="I51" s="18">
        <f t="shared" si="1"/>
        <v>0</v>
      </c>
      <c r="J51" s="18">
        <f t="shared" si="6"/>
        <v>0</v>
      </c>
      <c r="K51" s="113" t="s">
        <v>352</v>
      </c>
    </row>
    <row r="52" spans="1:11" ht="18" customHeight="1" thickBot="1" x14ac:dyDescent="0.3">
      <c r="A52" s="29" t="s">
        <v>88</v>
      </c>
      <c r="B52" s="71" t="s">
        <v>460</v>
      </c>
      <c r="C52" s="82" t="s">
        <v>1</v>
      </c>
      <c r="D52" s="82">
        <v>10</v>
      </c>
      <c r="E52" s="11"/>
      <c r="F52" s="11"/>
      <c r="G52" s="11"/>
      <c r="H52" s="18"/>
      <c r="I52" s="18">
        <f t="shared" si="1"/>
        <v>0</v>
      </c>
      <c r="J52" s="18">
        <f t="shared" si="6"/>
        <v>0</v>
      </c>
      <c r="K52" s="113" t="s">
        <v>352</v>
      </c>
    </row>
    <row r="53" spans="1:11" ht="28.5" customHeight="1" thickBot="1" x14ac:dyDescent="0.3">
      <c r="A53" s="29" t="s">
        <v>89</v>
      </c>
      <c r="B53" s="118" t="s">
        <v>533</v>
      </c>
      <c r="C53" s="119" t="s">
        <v>1</v>
      </c>
      <c r="D53" s="119">
        <v>180</v>
      </c>
      <c r="E53" s="11"/>
      <c r="F53" s="11"/>
      <c r="G53" s="11"/>
      <c r="H53" s="18"/>
      <c r="I53" s="18">
        <f t="shared" ref="I53" si="19">H53*1.095</f>
        <v>0</v>
      </c>
      <c r="J53" s="18">
        <f t="shared" ref="J53" si="20">I53*D53</f>
        <v>0</v>
      </c>
      <c r="K53" s="113" t="s">
        <v>352</v>
      </c>
    </row>
    <row r="54" spans="1:11" ht="29.25" thickBot="1" x14ac:dyDescent="0.3">
      <c r="A54" s="29" t="s">
        <v>90</v>
      </c>
      <c r="B54" s="71" t="s">
        <v>503</v>
      </c>
      <c r="C54" s="82" t="s">
        <v>1</v>
      </c>
      <c r="D54" s="82">
        <v>100</v>
      </c>
      <c r="E54" s="11"/>
      <c r="F54" s="11"/>
      <c r="G54" s="11"/>
      <c r="H54" s="18"/>
      <c r="I54" s="18">
        <f t="shared" si="1"/>
        <v>0</v>
      </c>
      <c r="J54" s="18">
        <f t="shared" si="6"/>
        <v>0</v>
      </c>
      <c r="K54" s="113" t="s">
        <v>352</v>
      </c>
    </row>
    <row r="55" spans="1:11" ht="21" customHeight="1" thickBot="1" x14ac:dyDescent="0.3">
      <c r="A55" s="29" t="s">
        <v>91</v>
      </c>
      <c r="B55" s="19" t="s">
        <v>458</v>
      </c>
      <c r="C55" s="28" t="s">
        <v>147</v>
      </c>
      <c r="D55" s="28">
        <v>10</v>
      </c>
      <c r="E55" s="28"/>
      <c r="F55" s="28"/>
      <c r="G55" s="28"/>
      <c r="H55" s="84"/>
      <c r="I55" s="84">
        <f t="shared" ref="I55:I58" si="21">H55*1.095</f>
        <v>0</v>
      </c>
      <c r="J55" s="84">
        <f t="shared" ref="J55:J58" si="22">I55*D55</f>
        <v>0</v>
      </c>
      <c r="K55" s="113" t="s">
        <v>352</v>
      </c>
    </row>
    <row r="56" spans="1:11" ht="20.25" customHeight="1" thickBot="1" x14ac:dyDescent="0.3">
      <c r="A56" s="29" t="s">
        <v>92</v>
      </c>
      <c r="B56" s="121" t="s">
        <v>456</v>
      </c>
      <c r="C56" s="28" t="s">
        <v>147</v>
      </c>
      <c r="D56" s="28">
        <v>150</v>
      </c>
      <c r="E56" s="28"/>
      <c r="F56" s="28"/>
      <c r="G56" s="28"/>
      <c r="H56" s="84"/>
      <c r="I56" s="84">
        <f t="shared" si="21"/>
        <v>0</v>
      </c>
      <c r="J56" s="84">
        <f t="shared" si="22"/>
        <v>0</v>
      </c>
      <c r="K56" s="113" t="s">
        <v>352</v>
      </c>
    </row>
    <row r="57" spans="1:11" ht="20.25" customHeight="1" thickBot="1" x14ac:dyDescent="0.3">
      <c r="A57" s="29" t="s">
        <v>93</v>
      </c>
      <c r="B57" s="121" t="s">
        <v>457</v>
      </c>
      <c r="C57" s="28" t="s">
        <v>147</v>
      </c>
      <c r="D57" s="28">
        <v>1</v>
      </c>
      <c r="E57" s="28"/>
      <c r="F57" s="28"/>
      <c r="G57" s="28"/>
      <c r="H57" s="84"/>
      <c r="I57" s="84">
        <f t="shared" si="21"/>
        <v>0</v>
      </c>
      <c r="J57" s="84">
        <f t="shared" si="22"/>
        <v>0</v>
      </c>
      <c r="K57" s="60"/>
    </row>
    <row r="58" spans="1:11" ht="20.25" customHeight="1" thickBot="1" x14ac:dyDescent="0.3">
      <c r="A58" s="29" t="s">
        <v>94</v>
      </c>
      <c r="B58" s="121" t="s">
        <v>459</v>
      </c>
      <c r="C58" s="28" t="s">
        <v>147</v>
      </c>
      <c r="D58" s="28">
        <v>1</v>
      </c>
      <c r="E58" s="11"/>
      <c r="F58" s="11"/>
      <c r="G58" s="11"/>
      <c r="H58" s="18"/>
      <c r="I58" s="18">
        <f t="shared" si="21"/>
        <v>0</v>
      </c>
      <c r="J58" s="18">
        <f t="shared" si="22"/>
        <v>0</v>
      </c>
      <c r="K58" s="113"/>
    </row>
    <row r="59" spans="1:11" ht="15.75" thickBot="1" x14ac:dyDescent="0.3">
      <c r="A59" s="10"/>
      <c r="B59" s="16"/>
      <c r="C59" s="11"/>
      <c r="D59" s="11"/>
      <c r="E59" s="11"/>
      <c r="F59" s="11"/>
      <c r="G59" s="11"/>
      <c r="H59" s="11"/>
      <c r="I59" s="23" t="s">
        <v>152</v>
      </c>
      <c r="J59" s="40">
        <f>SUM(J14:J58)</f>
        <v>0</v>
      </c>
    </row>
    <row r="60" spans="1:11" x14ac:dyDescent="0.25">
      <c r="A60" s="245"/>
      <c r="B60" s="245"/>
      <c r="C60" s="245"/>
      <c r="D60" s="245"/>
      <c r="E60" s="245"/>
      <c r="F60" s="245"/>
      <c r="G60" s="245"/>
      <c r="H60" s="245"/>
      <c r="I60" s="245"/>
    </row>
    <row r="61" spans="1:11" x14ac:dyDescent="0.25">
      <c r="A61" s="245"/>
      <c r="B61" s="245"/>
      <c r="C61" s="245"/>
      <c r="D61" s="245"/>
      <c r="E61" s="245"/>
      <c r="F61" s="245"/>
      <c r="G61" s="245"/>
      <c r="H61" s="245"/>
      <c r="I61" s="245"/>
    </row>
    <row r="64" spans="1:11" s="21" customFormat="1" x14ac:dyDescent="0.25"/>
    <row r="65" spans="1:10" s="21" customFormat="1" x14ac:dyDescent="0.25"/>
    <row r="68" spans="1:10" x14ac:dyDescent="0.25">
      <c r="A68" s="39"/>
      <c r="B68" s="39"/>
      <c r="C68" s="39"/>
      <c r="D68" s="39"/>
      <c r="E68" s="39"/>
      <c r="F68" s="39"/>
      <c r="G68" s="39"/>
      <c r="H68" s="39"/>
    </row>
    <row r="69" spans="1:10" x14ac:dyDescent="0.25">
      <c r="A69" s="99" t="s">
        <v>2</v>
      </c>
      <c r="B69" s="99"/>
      <c r="C69" s="99"/>
      <c r="D69" s="99"/>
      <c r="E69" s="99"/>
      <c r="F69" s="99"/>
      <c r="G69" s="99" t="s">
        <v>3</v>
      </c>
      <c r="H69" s="99"/>
      <c r="I69" s="99"/>
    </row>
    <row r="70" spans="1:10" x14ac:dyDescent="0.25">
      <c r="A70" s="39"/>
      <c r="B70" s="88"/>
      <c r="C70" s="88"/>
      <c r="D70" s="88"/>
      <c r="E70" s="88"/>
      <c r="F70" s="88"/>
      <c r="G70" s="88"/>
      <c r="H70" s="88"/>
      <c r="I70" s="88"/>
      <c r="J70" s="88"/>
    </row>
    <row r="72" spans="1:10" x14ac:dyDescent="0.25">
      <c r="A72" s="74"/>
      <c r="B72" s="74"/>
      <c r="C72" s="74"/>
      <c r="D72" s="74"/>
      <c r="E72" s="74"/>
      <c r="F72" s="74"/>
      <c r="G72" s="74"/>
      <c r="H72" s="39"/>
    </row>
    <row r="73" spans="1:10" x14ac:dyDescent="0.25">
      <c r="A73" s="74"/>
      <c r="B73" s="74"/>
      <c r="C73" s="74"/>
      <c r="D73" s="74"/>
      <c r="E73" s="74"/>
      <c r="F73" s="74"/>
      <c r="G73" s="74"/>
    </row>
  </sheetData>
  <mergeCells count="12">
    <mergeCell ref="K12:K13"/>
    <mergeCell ref="J12:J13"/>
    <mergeCell ref="B9:F9"/>
    <mergeCell ref="I12:I13"/>
    <mergeCell ref="A60:I61"/>
    <mergeCell ref="A12:A13"/>
    <mergeCell ref="B12:B13"/>
    <mergeCell ref="C12:C13"/>
    <mergeCell ref="D12:D13"/>
    <mergeCell ref="E12:E13"/>
    <mergeCell ref="H12:H13"/>
    <mergeCell ref="F12:F13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topLeftCell="A7" zoomScaleNormal="100" zoomScalePageLayoutView="80" workbookViewId="0">
      <selection activeCell="O22" sqref="O22"/>
    </sheetView>
  </sheetViews>
  <sheetFormatPr defaultRowHeight="15" x14ac:dyDescent="0.25"/>
  <cols>
    <col min="1" max="1" width="4.28515625" customWidth="1"/>
    <col min="2" max="2" width="41.28515625" customWidth="1"/>
    <col min="3" max="3" width="6.42578125" customWidth="1"/>
    <col min="4" max="4" width="7.42578125" customWidth="1"/>
    <col min="5" max="5" width="16.7109375" customWidth="1"/>
    <col min="6" max="6" width="6.7109375" customWidth="1"/>
    <col min="7" max="7" width="10.7109375" customWidth="1"/>
    <col min="9" max="9" width="8.5703125" customWidth="1"/>
    <col min="10" max="10" width="11" customWidth="1"/>
  </cols>
  <sheetData>
    <row r="1" spans="1:11" x14ac:dyDescent="0.25">
      <c r="A1" s="89" t="s">
        <v>341</v>
      </c>
    </row>
    <row r="5" spans="1:11" x14ac:dyDescent="0.25">
      <c r="A5" s="1" t="s">
        <v>307</v>
      </c>
    </row>
    <row r="6" spans="1:11" x14ac:dyDescent="0.25">
      <c r="A6" s="2" t="s">
        <v>310</v>
      </c>
    </row>
    <row r="7" spans="1:11" x14ac:dyDescent="0.25">
      <c r="A7" s="2" t="s">
        <v>308</v>
      </c>
    </row>
    <row r="8" spans="1:11" ht="15.75" x14ac:dyDescent="0.25">
      <c r="A8" s="2" t="s">
        <v>309</v>
      </c>
      <c r="D8" s="100"/>
      <c r="E8" s="99"/>
      <c r="F8" s="100"/>
      <c r="G8" s="99"/>
      <c r="H8" s="36" t="s">
        <v>262</v>
      </c>
    </row>
    <row r="9" spans="1:11" s="131" customFormat="1" ht="15.75" x14ac:dyDescent="0.25">
      <c r="A9" s="2"/>
      <c r="C9" s="224"/>
      <c r="D9" s="226" t="s">
        <v>787</v>
      </c>
      <c r="E9" s="226"/>
      <c r="F9" s="225"/>
      <c r="G9" s="224"/>
      <c r="H9" s="36"/>
    </row>
    <row r="10" spans="1:11" x14ac:dyDescent="0.25">
      <c r="A10" s="1"/>
      <c r="B10" s="99" t="s">
        <v>396</v>
      </c>
      <c r="C10" s="99"/>
      <c r="D10" s="99"/>
      <c r="E10" s="99"/>
      <c r="F10" s="99"/>
    </row>
    <row r="11" spans="1:11" ht="15.75" thickBot="1" x14ac:dyDescent="0.3">
      <c r="A11" s="1" t="s">
        <v>318</v>
      </c>
    </row>
    <row r="12" spans="1:11" ht="26.25" customHeight="1" thickTop="1" x14ac:dyDescent="0.25">
      <c r="A12" s="253" t="s">
        <v>297</v>
      </c>
      <c r="B12" s="253" t="s">
        <v>298</v>
      </c>
      <c r="C12" s="253" t="s">
        <v>299</v>
      </c>
      <c r="D12" s="253" t="s">
        <v>300</v>
      </c>
      <c r="E12" s="253" t="s">
        <v>294</v>
      </c>
      <c r="F12" s="262" t="s">
        <v>295</v>
      </c>
      <c r="G12" s="68" t="s">
        <v>278</v>
      </c>
      <c r="H12" s="253" t="s">
        <v>301</v>
      </c>
      <c r="I12" s="253" t="s">
        <v>302</v>
      </c>
      <c r="J12" s="250" t="s">
        <v>337</v>
      </c>
      <c r="K12" s="248" t="s">
        <v>290</v>
      </c>
    </row>
    <row r="13" spans="1:11" s="6" customFormat="1" ht="15.75" customHeight="1" thickBot="1" x14ac:dyDescent="0.3">
      <c r="A13" s="261"/>
      <c r="B13" s="261"/>
      <c r="C13" s="261"/>
      <c r="D13" s="261"/>
      <c r="E13" s="261"/>
      <c r="F13" s="263"/>
      <c r="G13" s="69"/>
      <c r="H13" s="261"/>
      <c r="I13" s="261"/>
      <c r="J13" s="260"/>
      <c r="K13" s="249"/>
    </row>
    <row r="14" spans="1:11" ht="34.5" customHeight="1" thickTop="1" thickBot="1" x14ac:dyDescent="0.3">
      <c r="A14" s="12" t="s">
        <v>50</v>
      </c>
      <c r="B14" s="16" t="s">
        <v>785</v>
      </c>
      <c r="C14" s="11" t="s">
        <v>147</v>
      </c>
      <c r="D14" s="11">
        <v>80</v>
      </c>
      <c r="E14" s="11"/>
      <c r="F14" s="11"/>
      <c r="G14" s="11"/>
      <c r="H14" s="18"/>
      <c r="I14" s="18">
        <f t="shared" ref="I14:I21" si="0">H14*1.095</f>
        <v>0</v>
      </c>
      <c r="J14" s="18">
        <f t="shared" ref="J14:J21" si="1">I14*D14</f>
        <v>0</v>
      </c>
      <c r="K14" s="113" t="s">
        <v>352</v>
      </c>
    </row>
    <row r="15" spans="1:11" ht="29.25" thickBot="1" x14ac:dyDescent="0.3">
      <c r="A15" s="178" t="s">
        <v>51</v>
      </c>
      <c r="B15" s="16" t="s">
        <v>786</v>
      </c>
      <c r="C15" s="11" t="s">
        <v>147</v>
      </c>
      <c r="D15" s="11">
        <v>30</v>
      </c>
      <c r="E15" s="11"/>
      <c r="F15" s="11"/>
      <c r="G15" s="11"/>
      <c r="H15" s="18"/>
      <c r="I15" s="18">
        <f t="shared" si="0"/>
        <v>0</v>
      </c>
      <c r="J15" s="18">
        <f t="shared" si="1"/>
        <v>0</v>
      </c>
      <c r="K15" s="113" t="s">
        <v>352</v>
      </c>
    </row>
    <row r="16" spans="1:11" ht="43.5" thickBot="1" x14ac:dyDescent="0.3">
      <c r="A16" s="178" t="s">
        <v>52</v>
      </c>
      <c r="B16" s="16" t="s">
        <v>470</v>
      </c>
      <c r="C16" s="11" t="s">
        <v>147</v>
      </c>
      <c r="D16" s="11">
        <v>10</v>
      </c>
      <c r="E16" s="11"/>
      <c r="F16" s="11"/>
      <c r="G16" s="11"/>
      <c r="H16" s="18"/>
      <c r="I16" s="18">
        <f t="shared" si="0"/>
        <v>0</v>
      </c>
      <c r="J16" s="18">
        <f t="shared" si="1"/>
        <v>0</v>
      </c>
      <c r="K16" s="113" t="s">
        <v>352</v>
      </c>
    </row>
    <row r="17" spans="1:11" ht="30" customHeight="1" thickBot="1" x14ac:dyDescent="0.3">
      <c r="A17" s="178" t="s">
        <v>53</v>
      </c>
      <c r="B17" s="16" t="s">
        <v>471</v>
      </c>
      <c r="C17" s="11" t="s">
        <v>147</v>
      </c>
      <c r="D17" s="11">
        <v>10</v>
      </c>
      <c r="E17" s="11"/>
      <c r="F17" s="11"/>
      <c r="G17" s="11"/>
      <c r="H17" s="18"/>
      <c r="I17" s="18">
        <f t="shared" si="0"/>
        <v>0</v>
      </c>
      <c r="J17" s="18">
        <f t="shared" si="1"/>
        <v>0</v>
      </c>
      <c r="K17" s="113" t="s">
        <v>352</v>
      </c>
    </row>
    <row r="18" spans="1:11" ht="29.25" thickBot="1" x14ac:dyDescent="0.3">
      <c r="A18" s="178" t="s">
        <v>54</v>
      </c>
      <c r="B18" s="16" t="s">
        <v>472</v>
      </c>
      <c r="C18" s="11" t="s">
        <v>147</v>
      </c>
      <c r="D18" s="11">
        <v>10</v>
      </c>
      <c r="E18" s="11"/>
      <c r="F18" s="11"/>
      <c r="G18" s="11"/>
      <c r="H18" s="18"/>
      <c r="I18" s="18">
        <f t="shared" si="0"/>
        <v>0</v>
      </c>
      <c r="J18" s="18">
        <f t="shared" si="1"/>
        <v>0</v>
      </c>
      <c r="K18" s="113" t="s">
        <v>352</v>
      </c>
    </row>
    <row r="19" spans="1:11" ht="32.25" customHeight="1" thickBot="1" x14ac:dyDescent="0.3">
      <c r="A19" s="178" t="s">
        <v>55</v>
      </c>
      <c r="B19" s="16" t="s">
        <v>473</v>
      </c>
      <c r="C19" s="11" t="s">
        <v>147</v>
      </c>
      <c r="D19" s="11">
        <v>10</v>
      </c>
      <c r="E19" s="11"/>
      <c r="F19" s="11"/>
      <c r="G19" s="11"/>
      <c r="H19" s="18"/>
      <c r="I19" s="18">
        <f t="shared" si="0"/>
        <v>0</v>
      </c>
      <c r="J19" s="18">
        <f t="shared" si="1"/>
        <v>0</v>
      </c>
      <c r="K19" s="113" t="s">
        <v>352</v>
      </c>
    </row>
    <row r="20" spans="1:11" s="131" customFormat="1" ht="29.25" customHeight="1" thickBot="1" x14ac:dyDescent="0.3">
      <c r="A20" s="178" t="s">
        <v>56</v>
      </c>
      <c r="B20" s="19" t="s">
        <v>468</v>
      </c>
      <c r="C20" s="11" t="s">
        <v>147</v>
      </c>
      <c r="D20" s="11">
        <v>35</v>
      </c>
      <c r="E20" s="11"/>
      <c r="F20" s="11"/>
      <c r="G20" s="11"/>
      <c r="H20" s="18"/>
      <c r="I20" s="18">
        <f t="shared" ref="I20" si="2">H20*1.095</f>
        <v>0</v>
      </c>
      <c r="J20" s="18">
        <f t="shared" ref="J20" si="3">I20*D20</f>
        <v>0</v>
      </c>
      <c r="K20" s="113" t="s">
        <v>352</v>
      </c>
    </row>
    <row r="21" spans="1:11" ht="21" customHeight="1" thickBot="1" x14ac:dyDescent="0.3">
      <c r="A21" s="178" t="s">
        <v>57</v>
      </c>
      <c r="B21" s="19" t="s">
        <v>467</v>
      </c>
      <c r="C21" s="11" t="s">
        <v>147</v>
      </c>
      <c r="D21" s="11">
        <v>3</v>
      </c>
      <c r="E21" s="11"/>
      <c r="F21" s="11"/>
      <c r="G21" s="11"/>
      <c r="H21" s="18"/>
      <c r="I21" s="18">
        <f t="shared" si="0"/>
        <v>0</v>
      </c>
      <c r="J21" s="18">
        <f t="shared" si="1"/>
        <v>0</v>
      </c>
      <c r="K21" s="113" t="s">
        <v>352</v>
      </c>
    </row>
    <row r="22" spans="1:11" ht="30.75" customHeight="1" thickBot="1" x14ac:dyDescent="0.3">
      <c r="A22" s="178" t="s">
        <v>58</v>
      </c>
      <c r="B22" s="19" t="s">
        <v>469</v>
      </c>
      <c r="C22" s="11" t="s">
        <v>147</v>
      </c>
      <c r="D22" s="11">
        <v>3</v>
      </c>
      <c r="E22" s="11"/>
      <c r="F22" s="11"/>
      <c r="G22" s="11"/>
      <c r="H22" s="18"/>
      <c r="I22" s="18">
        <f t="shared" ref="I22" si="4">H22*1.095</f>
        <v>0</v>
      </c>
      <c r="J22" s="18">
        <f t="shared" ref="J22" si="5">I22*D22</f>
        <v>0</v>
      </c>
      <c r="K22" s="60"/>
    </row>
    <row r="23" spans="1:11" ht="21.75" customHeight="1" thickBot="1" x14ac:dyDescent="0.3">
      <c r="A23" s="8"/>
      <c r="B23" s="8"/>
      <c r="C23" s="29"/>
      <c r="D23" s="183"/>
      <c r="E23" s="183"/>
      <c r="F23" s="183"/>
      <c r="G23" s="183"/>
      <c r="H23" s="183"/>
      <c r="I23" s="186" t="s">
        <v>152</v>
      </c>
      <c r="J23" s="83">
        <f>SUM(J14:J22)</f>
        <v>0</v>
      </c>
      <c r="K23" s="185"/>
    </row>
    <row r="24" spans="1:11" x14ac:dyDescent="0.25">
      <c r="A24" s="245"/>
      <c r="B24" s="245"/>
      <c r="C24" s="245"/>
      <c r="D24" s="245"/>
      <c r="E24" s="245"/>
      <c r="F24" s="245"/>
      <c r="G24" s="245"/>
      <c r="H24" s="245"/>
      <c r="I24" s="245"/>
    </row>
    <row r="25" spans="1:11" x14ac:dyDescent="0.25">
      <c r="A25" s="245"/>
      <c r="B25" s="245"/>
      <c r="C25" s="245"/>
      <c r="D25" s="245"/>
      <c r="E25" s="245"/>
      <c r="F25" s="245"/>
      <c r="G25" s="245"/>
      <c r="H25" s="245"/>
      <c r="I25" s="245"/>
    </row>
    <row r="28" spans="1:11" s="21" customFormat="1" x14ac:dyDescent="0.25"/>
    <row r="29" spans="1:11" s="21" customFormat="1" x14ac:dyDescent="0.25"/>
    <row r="32" spans="1:11" x14ac:dyDescent="0.25">
      <c r="A32" s="39"/>
      <c r="B32" s="39"/>
      <c r="C32" s="39"/>
      <c r="D32" s="39"/>
      <c r="E32" s="39"/>
      <c r="F32" s="39"/>
      <c r="G32" s="39"/>
      <c r="H32" s="39"/>
    </row>
    <row r="33" spans="1:9" x14ac:dyDescent="0.25">
      <c r="A33" s="39"/>
      <c r="B33" s="39"/>
      <c r="C33" s="39"/>
      <c r="D33" s="39"/>
      <c r="E33" s="39"/>
      <c r="F33" s="39"/>
      <c r="G33" s="39"/>
      <c r="H33" s="39"/>
    </row>
    <row r="34" spans="1:9" x14ac:dyDescent="0.25">
      <c r="B34" s="99" t="s">
        <v>336</v>
      </c>
      <c r="C34" s="99"/>
      <c r="D34" s="99"/>
      <c r="E34" s="99"/>
      <c r="F34" s="99"/>
      <c r="G34" s="99" t="s">
        <v>338</v>
      </c>
      <c r="H34" s="99"/>
      <c r="I34" s="99"/>
    </row>
    <row r="35" spans="1:9" x14ac:dyDescent="0.25">
      <c r="B35" s="99"/>
      <c r="C35" s="99"/>
      <c r="D35" s="99"/>
      <c r="E35" s="99"/>
      <c r="F35" s="99"/>
      <c r="G35" s="99"/>
      <c r="H35" s="99"/>
      <c r="I35" s="99"/>
    </row>
    <row r="36" spans="1:9" x14ac:dyDescent="0.25">
      <c r="B36" s="88"/>
      <c r="C36" s="88"/>
      <c r="D36" s="88"/>
      <c r="E36" s="88"/>
      <c r="F36" s="88"/>
      <c r="G36" s="88"/>
      <c r="H36" s="88"/>
      <c r="I36" s="88"/>
    </row>
    <row r="42" spans="1:9" x14ac:dyDescent="0.25">
      <c r="A42" s="74"/>
      <c r="B42" s="74"/>
      <c r="C42" s="74"/>
      <c r="D42" s="74"/>
      <c r="E42" s="74"/>
      <c r="F42" s="74"/>
      <c r="G42" s="39"/>
      <c r="H42" s="39"/>
    </row>
    <row r="43" spans="1:9" x14ac:dyDescent="0.25">
      <c r="A43" s="70"/>
      <c r="B43" s="70"/>
      <c r="C43" s="70"/>
      <c r="D43" s="70"/>
      <c r="E43" s="70"/>
      <c r="F43" s="70"/>
    </row>
  </sheetData>
  <mergeCells count="11">
    <mergeCell ref="J12:J13"/>
    <mergeCell ref="K12:K13"/>
    <mergeCell ref="I12:I13"/>
    <mergeCell ref="A24:I25"/>
    <mergeCell ref="A12:A13"/>
    <mergeCell ref="B12:B13"/>
    <mergeCell ref="C12:C13"/>
    <mergeCell ref="D12:D13"/>
    <mergeCell ref="E12:E13"/>
    <mergeCell ref="H12:H13"/>
    <mergeCell ref="F12:F13"/>
  </mergeCells>
  <pageMargins left="0.23622047244094491" right="0.23622047244094491" top="0.74803149606299213" bottom="0.35433070866141736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topLeftCell="A31" zoomScaleNormal="100" zoomScalePageLayoutView="80" workbookViewId="0">
      <selection activeCell="N28" sqref="N28"/>
    </sheetView>
  </sheetViews>
  <sheetFormatPr defaultRowHeight="15" x14ac:dyDescent="0.25"/>
  <cols>
    <col min="1" max="1" width="4.28515625" customWidth="1"/>
    <col min="2" max="2" width="26.5703125" customWidth="1"/>
    <col min="3" max="3" width="4.7109375" customWidth="1"/>
    <col min="4" max="4" width="7.28515625" customWidth="1"/>
    <col min="5" max="5" width="7.28515625" style="131" customWidth="1"/>
    <col min="6" max="6" width="8.28515625" customWidth="1"/>
    <col min="7" max="8" width="8.7109375" customWidth="1"/>
    <col min="9" max="9" width="10.85546875" customWidth="1"/>
    <col min="10" max="10" width="11.7109375" customWidth="1"/>
  </cols>
  <sheetData>
    <row r="1" spans="1:10" x14ac:dyDescent="0.25">
      <c r="A1" s="89" t="s">
        <v>341</v>
      </c>
    </row>
    <row r="5" spans="1:10" s="14" customFormat="1" x14ac:dyDescent="0.25">
      <c r="A5" s="1" t="s">
        <v>307</v>
      </c>
      <c r="B5"/>
      <c r="E5" s="137"/>
      <c r="F5" s="81"/>
    </row>
    <row r="6" spans="1:10" s="14" customFormat="1" x14ac:dyDescent="0.25">
      <c r="A6" s="2" t="s">
        <v>310</v>
      </c>
      <c r="B6"/>
      <c r="E6" s="137"/>
      <c r="F6" s="81"/>
    </row>
    <row r="7" spans="1:10" s="14" customFormat="1" x14ac:dyDescent="0.25">
      <c r="A7" s="2" t="s">
        <v>308</v>
      </c>
      <c r="B7"/>
      <c r="E7" s="137"/>
      <c r="F7" s="81"/>
    </row>
    <row r="8" spans="1:10" s="14" customFormat="1" ht="15.75" x14ac:dyDescent="0.25">
      <c r="A8" s="2" t="s">
        <v>309</v>
      </c>
      <c r="B8"/>
      <c r="D8" s="264" t="s">
        <v>0</v>
      </c>
      <c r="E8" s="264"/>
      <c r="F8" s="264"/>
      <c r="G8" s="264"/>
      <c r="H8" s="264"/>
      <c r="I8" s="99"/>
    </row>
    <row r="9" spans="1:10" s="14" customFormat="1" x14ac:dyDescent="0.2">
      <c r="A9" s="1"/>
      <c r="B9" s="88" t="s">
        <v>404</v>
      </c>
      <c r="C9" s="88"/>
      <c r="D9" s="88"/>
      <c r="E9" s="137"/>
      <c r="F9" s="88"/>
      <c r="G9" s="88"/>
    </row>
    <row r="10" spans="1:10" s="14" customFormat="1" ht="15.75" thickBot="1" x14ac:dyDescent="0.25">
      <c r="A10" s="1" t="s">
        <v>317</v>
      </c>
      <c r="B10" s="81"/>
      <c r="C10" s="81"/>
      <c r="D10" s="81"/>
      <c r="E10" s="137"/>
      <c r="F10" s="81"/>
      <c r="G10" s="81"/>
      <c r="H10" s="81"/>
      <c r="I10" s="81"/>
      <c r="J10" s="81"/>
    </row>
    <row r="11" spans="1:10" s="14" customFormat="1" ht="26.25" customHeight="1" thickTop="1" x14ac:dyDescent="0.2">
      <c r="A11" s="253" t="s">
        <v>297</v>
      </c>
      <c r="B11" s="253" t="s">
        <v>298</v>
      </c>
      <c r="C11" s="253" t="s">
        <v>299</v>
      </c>
      <c r="D11" s="253" t="s">
        <v>300</v>
      </c>
      <c r="E11" s="138" t="s">
        <v>295</v>
      </c>
      <c r="F11" s="78" t="s">
        <v>278</v>
      </c>
      <c r="G11" s="253" t="s">
        <v>301</v>
      </c>
      <c r="H11" s="253" t="s">
        <v>302</v>
      </c>
      <c r="I11" s="267" t="s">
        <v>337</v>
      </c>
      <c r="J11" s="265" t="s">
        <v>290</v>
      </c>
    </row>
    <row r="12" spans="1:10" s="22" customFormat="1" ht="15.75" customHeight="1" thickBot="1" x14ac:dyDescent="0.25">
      <c r="A12" s="261"/>
      <c r="B12" s="261"/>
      <c r="C12" s="261"/>
      <c r="D12" s="261"/>
      <c r="E12" s="139"/>
      <c r="F12" s="79"/>
      <c r="G12" s="261"/>
      <c r="H12" s="261"/>
      <c r="I12" s="268"/>
      <c r="J12" s="266"/>
    </row>
    <row r="13" spans="1:10" s="14" customFormat="1" ht="15.75" thickTop="1" thickBot="1" x14ac:dyDescent="0.25">
      <c r="A13" s="77" t="s">
        <v>50</v>
      </c>
      <c r="B13" s="13" t="s">
        <v>153</v>
      </c>
      <c r="C13" s="11" t="s">
        <v>1</v>
      </c>
      <c r="D13" s="11">
        <v>200</v>
      </c>
      <c r="E13" s="11"/>
      <c r="F13" s="11"/>
      <c r="G13" s="18"/>
      <c r="H13" s="18">
        <f>G13*1.095</f>
        <v>0</v>
      </c>
      <c r="I13" s="57">
        <f t="shared" ref="I13:I34" si="0">H13*D13</f>
        <v>0</v>
      </c>
      <c r="J13" s="113" t="s">
        <v>352</v>
      </c>
    </row>
    <row r="14" spans="1:10" s="14" customFormat="1" thickBot="1" x14ac:dyDescent="0.25">
      <c r="A14" s="77" t="s">
        <v>51</v>
      </c>
      <c r="B14" s="71" t="s">
        <v>154</v>
      </c>
      <c r="C14" s="9" t="s">
        <v>1</v>
      </c>
      <c r="D14" s="9">
        <v>300</v>
      </c>
      <c r="E14" s="11"/>
      <c r="F14" s="11"/>
      <c r="G14" s="18"/>
      <c r="H14" s="18">
        <f>G14*1.095</f>
        <v>0</v>
      </c>
      <c r="I14" s="57">
        <f t="shared" si="0"/>
        <v>0</v>
      </c>
      <c r="J14" s="113" t="s">
        <v>352</v>
      </c>
    </row>
    <row r="15" spans="1:10" s="14" customFormat="1" thickBot="1" x14ac:dyDescent="0.25">
      <c r="A15" s="77" t="s">
        <v>52</v>
      </c>
      <c r="B15" s="13" t="s">
        <v>273</v>
      </c>
      <c r="C15" s="11" t="s">
        <v>1</v>
      </c>
      <c r="D15" s="11">
        <v>10</v>
      </c>
      <c r="E15" s="11"/>
      <c r="F15" s="11"/>
      <c r="G15" s="18"/>
      <c r="H15" s="18">
        <f t="shared" ref="H15:H34" si="1">G15*1.095</f>
        <v>0</v>
      </c>
      <c r="I15" s="57">
        <f t="shared" si="0"/>
        <v>0</v>
      </c>
      <c r="J15" s="113" t="s">
        <v>352</v>
      </c>
    </row>
    <row r="16" spans="1:10" s="14" customFormat="1" ht="29.25" thickBot="1" x14ac:dyDescent="0.25">
      <c r="A16" s="77" t="s">
        <v>53</v>
      </c>
      <c r="B16" s="13" t="s">
        <v>351</v>
      </c>
      <c r="C16" s="11" t="s">
        <v>1</v>
      </c>
      <c r="D16" s="11">
        <v>30</v>
      </c>
      <c r="E16" s="11"/>
      <c r="F16" s="11"/>
      <c r="G16" s="18"/>
      <c r="H16" s="18">
        <f t="shared" si="1"/>
        <v>0</v>
      </c>
      <c r="I16" s="57">
        <f t="shared" si="0"/>
        <v>0</v>
      </c>
      <c r="J16" s="58"/>
    </row>
    <row r="17" spans="1:10" s="14" customFormat="1" ht="28.5" customHeight="1" thickBot="1" x14ac:dyDescent="0.25">
      <c r="A17" s="77" t="s">
        <v>54</v>
      </c>
      <c r="B17" s="13" t="s">
        <v>155</v>
      </c>
      <c r="C17" s="11" t="s">
        <v>1</v>
      </c>
      <c r="D17" s="11">
        <v>2</v>
      </c>
      <c r="E17" s="11"/>
      <c r="F17" s="11"/>
      <c r="G17" s="18"/>
      <c r="H17" s="18">
        <f t="shared" si="1"/>
        <v>0</v>
      </c>
      <c r="I17" s="57">
        <f t="shared" si="0"/>
        <v>0</v>
      </c>
      <c r="J17" s="59"/>
    </row>
    <row r="18" spans="1:10" s="14" customFormat="1" thickBot="1" x14ac:dyDescent="0.25">
      <c r="A18" s="77" t="s">
        <v>55</v>
      </c>
      <c r="B18" s="13" t="s">
        <v>274</v>
      </c>
      <c r="C18" s="11" t="s">
        <v>1</v>
      </c>
      <c r="D18" s="11">
        <v>5</v>
      </c>
      <c r="E18" s="11"/>
      <c r="F18" s="11"/>
      <c r="G18" s="18"/>
      <c r="H18" s="18">
        <f t="shared" si="1"/>
        <v>0</v>
      </c>
      <c r="I18" s="57">
        <f t="shared" si="0"/>
        <v>0</v>
      </c>
      <c r="J18" s="58"/>
    </row>
    <row r="19" spans="1:10" s="14" customFormat="1" thickBot="1" x14ac:dyDescent="0.25">
      <c r="A19" s="77" t="s">
        <v>56</v>
      </c>
      <c r="B19" s="10" t="s">
        <v>424</v>
      </c>
      <c r="C19" s="11" t="s">
        <v>1</v>
      </c>
      <c r="D19" s="11">
        <v>5</v>
      </c>
      <c r="E19" s="11"/>
      <c r="F19" s="11"/>
      <c r="G19" s="18"/>
      <c r="H19" s="18">
        <f t="shared" si="1"/>
        <v>0</v>
      </c>
      <c r="I19" s="57">
        <f t="shared" si="0"/>
        <v>0</v>
      </c>
      <c r="J19" s="58"/>
    </row>
    <row r="20" spans="1:10" s="14" customFormat="1" thickBot="1" x14ac:dyDescent="0.25">
      <c r="A20" s="77" t="s">
        <v>57</v>
      </c>
      <c r="B20" s="10" t="s">
        <v>275</v>
      </c>
      <c r="C20" s="11" t="s">
        <v>1</v>
      </c>
      <c r="D20" s="11">
        <v>10</v>
      </c>
      <c r="E20" s="11"/>
      <c r="F20" s="11"/>
      <c r="G20" s="18"/>
      <c r="H20" s="18">
        <f t="shared" si="1"/>
        <v>0</v>
      </c>
      <c r="I20" s="57">
        <f t="shared" si="0"/>
        <v>0</v>
      </c>
      <c r="J20" s="58"/>
    </row>
    <row r="21" spans="1:10" s="14" customFormat="1" thickBot="1" x14ac:dyDescent="0.25">
      <c r="A21" s="77" t="s">
        <v>58</v>
      </c>
      <c r="B21" s="10" t="s">
        <v>263</v>
      </c>
      <c r="C21" s="11" t="s">
        <v>1</v>
      </c>
      <c r="D21" s="11">
        <v>5</v>
      </c>
      <c r="E21" s="11"/>
      <c r="F21" s="11"/>
      <c r="G21" s="18"/>
      <c r="H21" s="18">
        <f t="shared" si="1"/>
        <v>0</v>
      </c>
      <c r="I21" s="57">
        <f t="shared" si="0"/>
        <v>0</v>
      </c>
      <c r="J21" s="58"/>
    </row>
    <row r="22" spans="1:10" s="14" customFormat="1" thickBot="1" x14ac:dyDescent="0.25">
      <c r="A22" s="77" t="s">
        <v>59</v>
      </c>
      <c r="B22" s="10" t="s">
        <v>156</v>
      </c>
      <c r="C22" s="11" t="s">
        <v>1</v>
      </c>
      <c r="D22" s="11">
        <v>5</v>
      </c>
      <c r="E22" s="11"/>
      <c r="F22" s="11"/>
      <c r="G22" s="18"/>
      <c r="H22" s="18">
        <f t="shared" si="1"/>
        <v>0</v>
      </c>
      <c r="I22" s="57">
        <f t="shared" si="0"/>
        <v>0</v>
      </c>
      <c r="J22" s="58"/>
    </row>
    <row r="23" spans="1:10" s="14" customFormat="1" ht="27" customHeight="1" thickBot="1" x14ac:dyDescent="0.25">
      <c r="A23" s="77" t="s">
        <v>60</v>
      </c>
      <c r="B23" s="10" t="s">
        <v>157</v>
      </c>
      <c r="C23" s="11" t="s">
        <v>1</v>
      </c>
      <c r="D23" s="11">
        <v>300</v>
      </c>
      <c r="E23" s="11"/>
      <c r="F23" s="11"/>
      <c r="G23" s="18"/>
      <c r="H23" s="18">
        <f t="shared" si="1"/>
        <v>0</v>
      </c>
      <c r="I23" s="57">
        <f t="shared" si="0"/>
        <v>0</v>
      </c>
      <c r="J23" s="58"/>
    </row>
    <row r="24" spans="1:10" s="14" customFormat="1" thickBot="1" x14ac:dyDescent="0.25">
      <c r="A24" s="77" t="s">
        <v>61</v>
      </c>
      <c r="B24" s="10" t="s">
        <v>158</v>
      </c>
      <c r="C24" s="11" t="s">
        <v>1</v>
      </c>
      <c r="D24" s="11">
        <v>50</v>
      </c>
      <c r="E24" s="11"/>
      <c r="F24" s="11"/>
      <c r="G24" s="18"/>
      <c r="H24" s="18">
        <f t="shared" si="1"/>
        <v>0</v>
      </c>
      <c r="I24" s="57">
        <f t="shared" si="0"/>
        <v>0</v>
      </c>
      <c r="J24" s="58"/>
    </row>
    <row r="25" spans="1:10" s="14" customFormat="1" thickBot="1" x14ac:dyDescent="0.25">
      <c r="A25" s="77" t="s">
        <v>62</v>
      </c>
      <c r="B25" s="10" t="s">
        <v>159</v>
      </c>
      <c r="C25" s="11" t="s">
        <v>1</v>
      </c>
      <c r="D25" s="11">
        <v>20</v>
      </c>
      <c r="E25" s="11"/>
      <c r="F25" s="11"/>
      <c r="G25" s="18"/>
      <c r="H25" s="18">
        <f t="shared" si="1"/>
        <v>0</v>
      </c>
      <c r="I25" s="57">
        <f t="shared" si="0"/>
        <v>0</v>
      </c>
      <c r="J25" s="58"/>
    </row>
    <row r="26" spans="1:10" s="14" customFormat="1" thickBot="1" x14ac:dyDescent="0.25">
      <c r="A26" s="77" t="s">
        <v>63</v>
      </c>
      <c r="B26" s="10" t="s">
        <v>160</v>
      </c>
      <c r="C26" s="11" t="s">
        <v>1</v>
      </c>
      <c r="D26" s="11">
        <v>30</v>
      </c>
      <c r="E26" s="11"/>
      <c r="F26" s="11"/>
      <c r="G26" s="18"/>
      <c r="H26" s="18">
        <f t="shared" si="1"/>
        <v>0</v>
      </c>
      <c r="I26" s="57">
        <f t="shared" si="0"/>
        <v>0</v>
      </c>
      <c r="J26" s="58"/>
    </row>
    <row r="27" spans="1:10" s="14" customFormat="1" thickBot="1" x14ac:dyDescent="0.25">
      <c r="A27" s="77" t="s">
        <v>64</v>
      </c>
      <c r="B27" s="10" t="s">
        <v>276</v>
      </c>
      <c r="C27" s="11" t="s">
        <v>1</v>
      </c>
      <c r="D27" s="11">
        <v>10</v>
      </c>
      <c r="E27" s="11"/>
      <c r="F27" s="11"/>
      <c r="G27" s="18"/>
      <c r="H27" s="18">
        <f t="shared" si="1"/>
        <v>0</v>
      </c>
      <c r="I27" s="57">
        <f t="shared" si="0"/>
        <v>0</v>
      </c>
      <c r="J27" s="58"/>
    </row>
    <row r="28" spans="1:10" s="14" customFormat="1" thickBot="1" x14ac:dyDescent="0.25">
      <c r="A28" s="77" t="s">
        <v>65</v>
      </c>
      <c r="B28" s="10" t="s">
        <v>161</v>
      </c>
      <c r="C28" s="11" t="s">
        <v>1</v>
      </c>
      <c r="D28" s="11">
        <v>14</v>
      </c>
      <c r="E28" s="11"/>
      <c r="F28" s="11"/>
      <c r="G28" s="18"/>
      <c r="H28" s="18">
        <f t="shared" si="1"/>
        <v>0</v>
      </c>
      <c r="I28" s="57">
        <f t="shared" si="0"/>
        <v>0</v>
      </c>
      <c r="J28" s="58"/>
    </row>
    <row r="29" spans="1:10" s="14" customFormat="1" thickBot="1" x14ac:dyDescent="0.25">
      <c r="A29" s="77" t="s">
        <v>66</v>
      </c>
      <c r="B29" s="10" t="s">
        <v>162</v>
      </c>
      <c r="C29" s="11" t="s">
        <v>1</v>
      </c>
      <c r="D29" s="11">
        <v>14</v>
      </c>
      <c r="E29" s="11"/>
      <c r="F29" s="11"/>
      <c r="G29" s="18"/>
      <c r="H29" s="18">
        <f t="shared" si="1"/>
        <v>0</v>
      </c>
      <c r="I29" s="57">
        <f t="shared" si="0"/>
        <v>0</v>
      </c>
      <c r="J29" s="58"/>
    </row>
    <row r="30" spans="1:10" s="46" customFormat="1" thickBot="1" x14ac:dyDescent="0.25">
      <c r="A30" s="77" t="s">
        <v>67</v>
      </c>
      <c r="B30" s="10" t="s">
        <v>277</v>
      </c>
      <c r="C30" s="11" t="s">
        <v>1</v>
      </c>
      <c r="D30" s="11">
        <v>1</v>
      </c>
      <c r="E30" s="11"/>
      <c r="F30" s="11"/>
      <c r="G30" s="18"/>
      <c r="H30" s="18">
        <f t="shared" ref="H30" si="2">G30*1.095</f>
        <v>0</v>
      </c>
      <c r="I30" s="57">
        <f t="shared" ref="I30" si="3">H30*D30</f>
        <v>0</v>
      </c>
      <c r="J30" s="58"/>
    </row>
    <row r="31" spans="1:10" s="14" customFormat="1" thickBot="1" x14ac:dyDescent="0.25">
      <c r="A31" s="77" t="s">
        <v>68</v>
      </c>
      <c r="B31" s="13" t="s">
        <v>163</v>
      </c>
      <c r="C31" s="11" t="s">
        <v>1</v>
      </c>
      <c r="D31" s="11">
        <v>50</v>
      </c>
      <c r="E31" s="11"/>
      <c r="F31" s="11"/>
      <c r="G31" s="18"/>
      <c r="H31" s="18">
        <f t="shared" si="1"/>
        <v>0</v>
      </c>
      <c r="I31" s="57">
        <f t="shared" si="0"/>
        <v>0</v>
      </c>
      <c r="J31" s="109"/>
    </row>
    <row r="32" spans="1:10" s="14" customFormat="1" thickBot="1" x14ac:dyDescent="0.25">
      <c r="A32" s="77" t="s">
        <v>69</v>
      </c>
      <c r="B32" s="13" t="s">
        <v>164</v>
      </c>
      <c r="C32" s="11" t="s">
        <v>1</v>
      </c>
      <c r="D32" s="11">
        <v>120</v>
      </c>
      <c r="E32" s="11"/>
      <c r="F32" s="11"/>
      <c r="G32" s="18"/>
      <c r="H32" s="18">
        <f t="shared" si="1"/>
        <v>0</v>
      </c>
      <c r="I32" s="57">
        <f t="shared" si="0"/>
        <v>0</v>
      </c>
      <c r="J32" s="110"/>
    </row>
    <row r="33" spans="1:10" s="14" customFormat="1" thickBot="1" x14ac:dyDescent="0.25">
      <c r="A33" s="77" t="s">
        <v>70</v>
      </c>
      <c r="B33" s="10" t="s">
        <v>165</v>
      </c>
      <c r="C33" s="11" t="s">
        <v>1</v>
      </c>
      <c r="D33" s="11">
        <v>5</v>
      </c>
      <c r="E33" s="11"/>
      <c r="F33" s="11"/>
      <c r="G33" s="18"/>
      <c r="H33" s="18">
        <f t="shared" si="1"/>
        <v>0</v>
      </c>
      <c r="I33" s="57">
        <f t="shared" si="0"/>
        <v>0</v>
      </c>
      <c r="J33" s="58"/>
    </row>
    <row r="34" spans="1:10" s="14" customFormat="1" thickBot="1" x14ac:dyDescent="0.25">
      <c r="A34" s="77" t="s">
        <v>71</v>
      </c>
      <c r="B34" s="10" t="s">
        <v>270</v>
      </c>
      <c r="C34" s="11" t="s">
        <v>1</v>
      </c>
      <c r="D34" s="11">
        <v>10</v>
      </c>
      <c r="E34" s="11"/>
      <c r="F34" s="11"/>
      <c r="G34" s="18"/>
      <c r="H34" s="18">
        <f t="shared" si="1"/>
        <v>0</v>
      </c>
      <c r="I34" s="57">
        <f t="shared" si="0"/>
        <v>0</v>
      </c>
      <c r="J34" s="58"/>
    </row>
    <row r="35" spans="1:10" s="14" customFormat="1" thickBot="1" x14ac:dyDescent="0.25">
      <c r="A35" s="10"/>
      <c r="B35" s="8"/>
      <c r="C35" s="9"/>
      <c r="D35" s="9"/>
      <c r="E35" s="9"/>
      <c r="F35" s="9"/>
      <c r="G35" s="9"/>
      <c r="H35" s="111" t="s">
        <v>152</v>
      </c>
      <c r="I35" s="112">
        <f>SUM(I13:I34)</f>
        <v>0</v>
      </c>
      <c r="J35" s="58"/>
    </row>
    <row r="36" spans="1:10" s="14" customFormat="1" ht="14.25" x14ac:dyDescent="0.2">
      <c r="A36" s="81"/>
      <c r="B36" s="81"/>
      <c r="C36" s="81"/>
      <c r="D36" s="81"/>
      <c r="E36" s="137"/>
      <c r="F36" s="81"/>
      <c r="G36" s="81"/>
      <c r="H36" s="81"/>
      <c r="I36" s="81"/>
      <c r="J36" s="81"/>
    </row>
    <row r="37" spans="1:10" s="24" customFormat="1" x14ac:dyDescent="0.25">
      <c r="E37" s="141"/>
      <c r="F37" s="80"/>
    </row>
    <row r="38" spans="1:10" s="24" customFormat="1" x14ac:dyDescent="0.25">
      <c r="E38" s="141"/>
      <c r="F38" s="80"/>
    </row>
    <row r="39" spans="1:10" s="24" customFormat="1" x14ac:dyDescent="0.25">
      <c r="E39" s="141"/>
      <c r="F39" s="80"/>
    </row>
    <row r="40" spans="1:10" s="14" customFormat="1" ht="14.25" x14ac:dyDescent="0.2">
      <c r="E40" s="137"/>
      <c r="F40" s="81"/>
    </row>
    <row r="41" spans="1:10" s="14" customFormat="1" ht="14.25" x14ac:dyDescent="0.2">
      <c r="E41" s="137"/>
      <c r="F41" s="81"/>
    </row>
    <row r="42" spans="1:10" s="14" customFormat="1" ht="14.25" x14ac:dyDescent="0.2">
      <c r="E42" s="137"/>
      <c r="F42" s="81"/>
    </row>
    <row r="43" spans="1:10" s="14" customFormat="1" ht="14.25" x14ac:dyDescent="0.2">
      <c r="E43" s="137"/>
      <c r="F43" s="81"/>
    </row>
    <row r="44" spans="1:10" s="14" customFormat="1" ht="14.25" x14ac:dyDescent="0.2">
      <c r="E44" s="137"/>
      <c r="F44" s="81"/>
    </row>
    <row r="45" spans="1:10" s="14" customFormat="1" ht="14.25" x14ac:dyDescent="0.2">
      <c r="E45" s="137"/>
      <c r="F45" s="81"/>
    </row>
    <row r="46" spans="1:10" s="14" customFormat="1" ht="14.25" x14ac:dyDescent="0.2">
      <c r="E46" s="137"/>
      <c r="F46" s="81"/>
    </row>
    <row r="47" spans="1:10" s="14" customFormat="1" x14ac:dyDescent="0.25">
      <c r="A47" s="39"/>
      <c r="B47" s="39"/>
      <c r="C47" s="39"/>
      <c r="D47" s="39"/>
      <c r="E47" s="39"/>
      <c r="F47" s="39"/>
      <c r="G47" s="39"/>
      <c r="H47" s="39"/>
      <c r="I47" s="37"/>
    </row>
    <row r="51" spans="1:8" s="99" customFormat="1" ht="14.25" x14ac:dyDescent="0.2">
      <c r="A51" s="74"/>
      <c r="B51" s="99" t="s">
        <v>336</v>
      </c>
      <c r="E51" s="137"/>
      <c r="H51" s="99" t="s">
        <v>3</v>
      </c>
    </row>
  </sheetData>
  <mergeCells count="9">
    <mergeCell ref="D8:H8"/>
    <mergeCell ref="H11:H12"/>
    <mergeCell ref="J11:J12"/>
    <mergeCell ref="I11:I12"/>
    <mergeCell ref="A11:A12"/>
    <mergeCell ref="B11:B12"/>
    <mergeCell ref="C11:C12"/>
    <mergeCell ref="D11:D12"/>
    <mergeCell ref="G11:G12"/>
  </mergeCells>
  <pageMargins left="0.25" right="0.25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2"/>
  <sheetViews>
    <sheetView topLeftCell="A16" zoomScaleNormal="100" zoomScalePageLayoutView="80" workbookViewId="0">
      <selection activeCell="D25" sqref="D25"/>
    </sheetView>
  </sheetViews>
  <sheetFormatPr defaultRowHeight="15" x14ac:dyDescent="0.25"/>
  <cols>
    <col min="1" max="1" width="4.42578125" customWidth="1"/>
    <col min="2" max="2" width="27.85546875" customWidth="1"/>
    <col min="3" max="3" width="4.28515625" customWidth="1"/>
    <col min="4" max="4" width="7.7109375" customWidth="1"/>
    <col min="5" max="5" width="7.7109375" style="131" customWidth="1"/>
    <col min="6" max="6" width="8.28515625" customWidth="1"/>
    <col min="7" max="7" width="8.7109375" customWidth="1"/>
    <col min="8" max="8" width="8.5703125" customWidth="1"/>
    <col min="9" max="9" width="11.7109375" customWidth="1"/>
    <col min="10" max="10" width="9.7109375" customWidth="1"/>
    <col min="28" max="28" width="9.140625" customWidth="1"/>
    <col min="30" max="32" width="9.140625" customWidth="1"/>
    <col min="207" max="207" width="9.140625" customWidth="1"/>
    <col min="210" max="210" width="9.140625" customWidth="1"/>
    <col min="212" max="212" width="9.140625" customWidth="1"/>
    <col min="215" max="215" width="9.140625" customWidth="1"/>
    <col min="217" max="217" width="9.140625" customWidth="1"/>
    <col min="219" max="219" width="9.140625" customWidth="1"/>
  </cols>
  <sheetData>
    <row r="1" spans="1:10" x14ac:dyDescent="0.25">
      <c r="A1" s="89" t="s">
        <v>341</v>
      </c>
    </row>
    <row r="5" spans="1:10" s="14" customFormat="1" x14ac:dyDescent="0.25">
      <c r="A5" s="1" t="s">
        <v>307</v>
      </c>
      <c r="B5"/>
      <c r="E5" s="137"/>
      <c r="F5" s="81"/>
    </row>
    <row r="6" spans="1:10" s="14" customFormat="1" x14ac:dyDescent="0.25">
      <c r="A6" s="2" t="s">
        <v>310</v>
      </c>
      <c r="B6"/>
      <c r="E6" s="137"/>
      <c r="F6" s="81"/>
    </row>
    <row r="7" spans="1:10" s="14" customFormat="1" x14ac:dyDescent="0.25">
      <c r="A7" s="2" t="s">
        <v>308</v>
      </c>
      <c r="B7"/>
      <c r="E7" s="137"/>
      <c r="F7" s="81"/>
    </row>
    <row r="8" spans="1:10" s="14" customFormat="1" ht="15" customHeight="1" x14ac:dyDescent="0.25">
      <c r="A8" s="2" t="s">
        <v>309</v>
      </c>
      <c r="B8"/>
      <c r="C8" s="264" t="s">
        <v>0</v>
      </c>
      <c r="D8" s="264"/>
      <c r="E8" s="264"/>
      <c r="F8" s="264"/>
      <c r="G8" s="264"/>
      <c r="H8" s="264"/>
      <c r="I8" s="264"/>
    </row>
    <row r="9" spans="1:10" s="81" customFormat="1" ht="14.25" x14ac:dyDescent="0.2">
      <c r="B9" s="88" t="s">
        <v>425</v>
      </c>
      <c r="C9" s="88"/>
      <c r="D9" s="88"/>
      <c r="E9" s="137"/>
      <c r="F9" s="88"/>
      <c r="G9" s="88"/>
      <c r="H9" s="88"/>
    </row>
    <row r="10" spans="1:10" s="14" customFormat="1" ht="15.75" thickBot="1" x14ac:dyDescent="0.25">
      <c r="A10" s="1" t="s">
        <v>316</v>
      </c>
      <c r="E10" s="137"/>
      <c r="F10" s="81"/>
    </row>
    <row r="11" spans="1:10" s="14" customFormat="1" ht="43.5" customHeight="1" thickTop="1" x14ac:dyDescent="0.2">
      <c r="A11" s="253" t="s">
        <v>297</v>
      </c>
      <c r="B11" s="253" t="s">
        <v>298</v>
      </c>
      <c r="C11" s="253" t="s">
        <v>299</v>
      </c>
      <c r="D11" s="253" t="s">
        <v>300</v>
      </c>
      <c r="E11" s="138" t="s">
        <v>295</v>
      </c>
      <c r="F11" s="78" t="s">
        <v>278</v>
      </c>
      <c r="G11" s="253" t="s">
        <v>301</v>
      </c>
      <c r="H11" s="253" t="s">
        <v>302</v>
      </c>
      <c r="I11" s="267" t="s">
        <v>337</v>
      </c>
      <c r="J11" s="265" t="s">
        <v>290</v>
      </c>
    </row>
    <row r="12" spans="1:10" s="22" customFormat="1" ht="4.5" customHeight="1" thickBot="1" x14ac:dyDescent="0.25">
      <c r="A12" s="261"/>
      <c r="B12" s="261"/>
      <c r="C12" s="261"/>
      <c r="D12" s="261"/>
      <c r="E12" s="139"/>
      <c r="F12" s="79"/>
      <c r="G12" s="261"/>
      <c r="H12" s="261"/>
      <c r="I12" s="268"/>
      <c r="J12" s="266"/>
    </row>
    <row r="13" spans="1:10" s="14" customFormat="1" ht="33" customHeight="1" thickTop="1" thickBot="1" x14ac:dyDescent="0.25">
      <c r="A13" s="12" t="s">
        <v>50</v>
      </c>
      <c r="B13" s="71" t="s">
        <v>172</v>
      </c>
      <c r="C13" s="72" t="s">
        <v>1</v>
      </c>
      <c r="D13" s="72">
        <v>30</v>
      </c>
      <c r="E13" s="11"/>
      <c r="F13" s="11"/>
      <c r="G13" s="18"/>
      <c r="H13" s="18">
        <f t="shared" ref="H13:H24" si="0">G13*1.095</f>
        <v>0</v>
      </c>
      <c r="I13" s="18">
        <f t="shared" ref="I13:I24" si="1">H13*D13</f>
        <v>0</v>
      </c>
      <c r="J13" s="113" t="s">
        <v>352</v>
      </c>
    </row>
    <row r="14" spans="1:10" s="14" customFormat="1" ht="21.95" customHeight="1" thickBot="1" x14ac:dyDescent="0.25">
      <c r="A14" s="135" t="s">
        <v>51</v>
      </c>
      <c r="B14" s="13" t="s">
        <v>171</v>
      </c>
      <c r="C14" s="28" t="s">
        <v>1</v>
      </c>
      <c r="D14" s="28">
        <v>100</v>
      </c>
      <c r="E14" s="11"/>
      <c r="F14" s="11"/>
      <c r="G14" s="18"/>
      <c r="H14" s="18">
        <f t="shared" si="0"/>
        <v>0</v>
      </c>
      <c r="I14" s="18">
        <f t="shared" si="1"/>
        <v>0</v>
      </c>
      <c r="J14" s="113" t="s">
        <v>352</v>
      </c>
    </row>
    <row r="15" spans="1:10" s="14" customFormat="1" ht="27" customHeight="1" thickBot="1" x14ac:dyDescent="0.25">
      <c r="A15" s="135" t="s">
        <v>52</v>
      </c>
      <c r="B15" s="13" t="s">
        <v>170</v>
      </c>
      <c r="C15" s="28" t="s">
        <v>1</v>
      </c>
      <c r="D15" s="28">
        <v>500</v>
      </c>
      <c r="E15" s="11"/>
      <c r="F15" s="11"/>
      <c r="G15" s="18"/>
      <c r="H15" s="18">
        <f t="shared" si="0"/>
        <v>0</v>
      </c>
      <c r="I15" s="18">
        <f t="shared" si="1"/>
        <v>0</v>
      </c>
      <c r="J15" s="113" t="s">
        <v>352</v>
      </c>
    </row>
    <row r="16" spans="1:10" s="14" customFormat="1" ht="21.95" customHeight="1" thickBot="1" x14ac:dyDescent="0.25">
      <c r="A16" s="135" t="s">
        <v>53</v>
      </c>
      <c r="B16" s="13" t="s">
        <v>349</v>
      </c>
      <c r="C16" s="28" t="s">
        <v>1</v>
      </c>
      <c r="D16" s="28">
        <v>400</v>
      </c>
      <c r="E16" s="11"/>
      <c r="F16" s="11"/>
      <c r="G16" s="18"/>
      <c r="H16" s="18">
        <f t="shared" si="0"/>
        <v>0</v>
      </c>
      <c r="I16" s="18">
        <f t="shared" si="1"/>
        <v>0</v>
      </c>
      <c r="J16" s="113" t="s">
        <v>352</v>
      </c>
    </row>
    <row r="17" spans="1:10" s="14" customFormat="1" ht="21.95" customHeight="1" thickBot="1" x14ac:dyDescent="0.25">
      <c r="A17" s="135" t="s">
        <v>54</v>
      </c>
      <c r="B17" s="13" t="s">
        <v>365</v>
      </c>
      <c r="C17" s="28" t="s">
        <v>1</v>
      </c>
      <c r="D17" s="28">
        <v>5</v>
      </c>
      <c r="E17" s="11"/>
      <c r="F17" s="11"/>
      <c r="G17" s="18"/>
      <c r="H17" s="18">
        <f t="shared" si="0"/>
        <v>0</v>
      </c>
      <c r="I17" s="18">
        <f t="shared" si="1"/>
        <v>0</v>
      </c>
      <c r="J17" s="113" t="s">
        <v>352</v>
      </c>
    </row>
    <row r="18" spans="1:10" s="14" customFormat="1" ht="21.95" customHeight="1" thickBot="1" x14ac:dyDescent="0.25">
      <c r="A18" s="135" t="s">
        <v>55</v>
      </c>
      <c r="B18" s="10" t="s">
        <v>169</v>
      </c>
      <c r="C18" s="11" t="s">
        <v>1</v>
      </c>
      <c r="D18" s="11">
        <v>10</v>
      </c>
      <c r="E18" s="11"/>
      <c r="F18" s="11"/>
      <c r="G18" s="18"/>
      <c r="H18" s="18">
        <f t="shared" si="0"/>
        <v>0</v>
      </c>
      <c r="I18" s="18">
        <f t="shared" si="1"/>
        <v>0</v>
      </c>
      <c r="J18" s="58"/>
    </row>
    <row r="19" spans="1:10" s="14" customFormat="1" ht="21.95" customHeight="1" thickBot="1" x14ac:dyDescent="0.25">
      <c r="A19" s="135" t="s">
        <v>56</v>
      </c>
      <c r="B19" s="10" t="s">
        <v>168</v>
      </c>
      <c r="C19" s="11" t="s">
        <v>1</v>
      </c>
      <c r="D19" s="11">
        <v>80</v>
      </c>
      <c r="E19" s="11"/>
      <c r="F19" s="11"/>
      <c r="G19" s="18"/>
      <c r="H19" s="18">
        <f t="shared" si="0"/>
        <v>0</v>
      </c>
      <c r="I19" s="18">
        <f t="shared" si="1"/>
        <v>0</v>
      </c>
      <c r="J19" s="58"/>
    </row>
    <row r="20" spans="1:10" s="14" customFormat="1" ht="28.5" customHeight="1" thickBot="1" x14ac:dyDescent="0.25">
      <c r="A20" s="135" t="s">
        <v>57</v>
      </c>
      <c r="B20" s="10" t="s">
        <v>350</v>
      </c>
      <c r="C20" s="11" t="s">
        <v>1</v>
      </c>
      <c r="D20" s="11">
        <v>30</v>
      </c>
      <c r="E20" s="11"/>
      <c r="F20" s="11"/>
      <c r="G20" s="18"/>
      <c r="H20" s="18">
        <f t="shared" si="0"/>
        <v>0</v>
      </c>
      <c r="I20" s="18">
        <f t="shared" si="1"/>
        <v>0</v>
      </c>
      <c r="J20" s="58"/>
    </row>
    <row r="21" spans="1:10" s="14" customFormat="1" ht="27" customHeight="1" thickBot="1" x14ac:dyDescent="0.25">
      <c r="A21" s="135" t="s">
        <v>58</v>
      </c>
      <c r="B21" s="10" t="s">
        <v>367</v>
      </c>
      <c r="C21" s="11" t="s">
        <v>1</v>
      </c>
      <c r="D21" s="11">
        <v>3</v>
      </c>
      <c r="E21" s="11"/>
      <c r="F21" s="11"/>
      <c r="G21" s="18"/>
      <c r="H21" s="18">
        <f>G21*1.095</f>
        <v>0</v>
      </c>
      <c r="I21" s="18">
        <f t="shared" si="1"/>
        <v>0</v>
      </c>
      <c r="J21" s="58"/>
    </row>
    <row r="22" spans="1:10" s="14" customFormat="1" ht="21.95" customHeight="1" thickBot="1" x14ac:dyDescent="0.25">
      <c r="A22" s="135" t="s">
        <v>59</v>
      </c>
      <c r="B22" s="10" t="s">
        <v>167</v>
      </c>
      <c r="C22" s="11" t="s">
        <v>1</v>
      </c>
      <c r="D22" s="11">
        <v>350</v>
      </c>
      <c r="E22" s="11"/>
      <c r="F22" s="11"/>
      <c r="G22" s="18"/>
      <c r="H22" s="18">
        <f t="shared" si="0"/>
        <v>0</v>
      </c>
      <c r="I22" s="18">
        <f t="shared" si="1"/>
        <v>0</v>
      </c>
      <c r="J22" s="58"/>
    </row>
    <row r="23" spans="1:10" s="14" customFormat="1" ht="21.95" customHeight="1" thickBot="1" x14ac:dyDescent="0.25">
      <c r="A23" s="135" t="s">
        <v>60</v>
      </c>
      <c r="B23" s="10" t="s">
        <v>166</v>
      </c>
      <c r="C23" s="11" t="s">
        <v>1</v>
      </c>
      <c r="D23" s="11">
        <v>350</v>
      </c>
      <c r="E23" s="11"/>
      <c r="F23" s="11"/>
      <c r="G23" s="18"/>
      <c r="H23" s="18">
        <f t="shared" si="0"/>
        <v>0</v>
      </c>
      <c r="I23" s="18">
        <f t="shared" si="1"/>
        <v>0</v>
      </c>
      <c r="J23" s="58"/>
    </row>
    <row r="24" spans="1:10" s="14" customFormat="1" ht="21.95" customHeight="1" thickBot="1" x14ac:dyDescent="0.25">
      <c r="A24" s="135" t="s">
        <v>61</v>
      </c>
      <c r="B24" s="13" t="s">
        <v>441</v>
      </c>
      <c r="C24" s="11" t="s">
        <v>1</v>
      </c>
      <c r="D24" s="11">
        <v>80</v>
      </c>
      <c r="E24" s="11"/>
      <c r="F24" s="11"/>
      <c r="G24" s="18"/>
      <c r="H24" s="18">
        <f t="shared" si="0"/>
        <v>0</v>
      </c>
      <c r="I24" s="18">
        <f t="shared" si="1"/>
        <v>0</v>
      </c>
      <c r="J24" s="58"/>
    </row>
    <row r="25" spans="1:10" s="14" customFormat="1" thickBot="1" x14ac:dyDescent="0.25">
      <c r="A25" s="10"/>
      <c r="B25" s="16"/>
      <c r="C25" s="11"/>
      <c r="D25" s="11"/>
      <c r="E25" s="11"/>
      <c r="F25" s="11"/>
      <c r="G25" s="11"/>
      <c r="H25" s="23" t="s">
        <v>152</v>
      </c>
      <c r="I25" s="40">
        <f>SUM(I13:I24)</f>
        <v>0</v>
      </c>
      <c r="J25" s="52"/>
    </row>
    <row r="26" spans="1:10" s="14" customFormat="1" ht="14.25" x14ac:dyDescent="0.2">
      <c r="E26" s="137"/>
      <c r="F26" s="81"/>
    </row>
    <row r="27" spans="1:10" s="24" customFormat="1" x14ac:dyDescent="0.25">
      <c r="E27" s="141"/>
      <c r="F27" s="80"/>
    </row>
    <row r="28" spans="1:10" s="24" customFormat="1" x14ac:dyDescent="0.25">
      <c r="E28" s="141"/>
      <c r="F28" s="80"/>
    </row>
    <row r="29" spans="1:10" s="24" customFormat="1" x14ac:dyDescent="0.25">
      <c r="E29" s="141"/>
      <c r="F29" s="80"/>
    </row>
    <row r="30" spans="1:10" s="24" customFormat="1" x14ac:dyDescent="0.25">
      <c r="E30" s="141"/>
      <c r="F30" s="80"/>
    </row>
    <row r="31" spans="1:10" s="14" customFormat="1" ht="14.25" x14ac:dyDescent="0.2">
      <c r="E31" s="137"/>
      <c r="F31" s="81"/>
    </row>
    <row r="32" spans="1:10" s="14" customFormat="1" ht="14.25" x14ac:dyDescent="0.2">
      <c r="E32" s="137"/>
      <c r="F32" s="81"/>
    </row>
    <row r="33" spans="1:9" s="14" customFormat="1" ht="14.25" x14ac:dyDescent="0.2">
      <c r="E33" s="137"/>
      <c r="F33" s="81"/>
    </row>
    <row r="34" spans="1:9" s="14" customFormat="1" ht="14.25" x14ac:dyDescent="0.2">
      <c r="E34" s="137"/>
      <c r="F34" s="81"/>
    </row>
    <row r="35" spans="1:9" s="14" customFormat="1" ht="14.25" x14ac:dyDescent="0.2">
      <c r="E35" s="137"/>
      <c r="F35" s="81"/>
    </row>
    <row r="36" spans="1:9" s="14" customFormat="1" ht="14.25" x14ac:dyDescent="0.2">
      <c r="E36" s="137"/>
      <c r="F36" s="81"/>
    </row>
    <row r="37" spans="1:9" s="14" customFormat="1" x14ac:dyDescent="0.25">
      <c r="A37" s="39"/>
      <c r="B37" s="39"/>
      <c r="C37" s="39"/>
      <c r="D37" s="39"/>
      <c r="E37" s="39"/>
      <c r="F37" s="39"/>
      <c r="G37" s="39"/>
      <c r="H37" s="39"/>
      <c r="I37" s="39"/>
    </row>
    <row r="38" spans="1:9" s="14" customFormat="1" ht="14.25" x14ac:dyDescent="0.2">
      <c r="E38" s="137"/>
      <c r="F38" s="81"/>
    </row>
    <row r="39" spans="1:9" x14ac:dyDescent="0.25">
      <c r="A39" s="74"/>
      <c r="B39" s="74"/>
      <c r="C39" s="74"/>
      <c r="D39" s="74"/>
      <c r="E39" s="74"/>
      <c r="F39" s="74"/>
      <c r="G39" s="74"/>
      <c r="H39" s="74"/>
      <c r="I39" s="74"/>
    </row>
    <row r="41" spans="1:9" s="70" customFormat="1" ht="14.25" x14ac:dyDescent="0.2">
      <c r="A41" s="74"/>
      <c r="B41" s="120" t="s">
        <v>336</v>
      </c>
      <c r="C41" s="120"/>
      <c r="D41" s="120"/>
      <c r="E41" s="137"/>
      <c r="F41" s="120"/>
      <c r="G41" s="120" t="s">
        <v>3</v>
      </c>
      <c r="H41" s="120"/>
      <c r="I41" s="120"/>
    </row>
    <row r="42" spans="1:9" s="105" customFormat="1" ht="14.25" x14ac:dyDescent="0.2">
      <c r="A42" s="74"/>
      <c r="E42" s="137"/>
    </row>
  </sheetData>
  <mergeCells count="9">
    <mergeCell ref="J11:J12"/>
    <mergeCell ref="I11:I12"/>
    <mergeCell ref="C8:I8"/>
    <mergeCell ref="D11:D12"/>
    <mergeCell ref="G11:G12"/>
    <mergeCell ref="H11:H12"/>
    <mergeCell ref="A11:A12"/>
    <mergeCell ref="B11:B12"/>
    <mergeCell ref="C11:C12"/>
  </mergeCells>
  <pageMargins left="0.23622047244094491" right="0.23622047244094491" top="0.74803149606299213" bottom="0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9"/>
  <sheetViews>
    <sheetView topLeftCell="A85" zoomScaleNormal="100" zoomScalePageLayoutView="80" workbookViewId="0">
      <selection activeCell="N97" sqref="N97"/>
    </sheetView>
  </sheetViews>
  <sheetFormatPr defaultRowHeight="15" x14ac:dyDescent="0.25"/>
  <cols>
    <col min="1" max="1" width="4.7109375" customWidth="1"/>
    <col min="2" max="2" width="40.7109375" customWidth="1"/>
    <col min="3" max="3" width="5.7109375" customWidth="1"/>
    <col min="4" max="4" width="8.28515625" bestFit="1" customWidth="1"/>
    <col min="5" max="5" width="11.7109375" customWidth="1"/>
    <col min="6" max="6" width="6.7109375" customWidth="1"/>
    <col min="7" max="7" width="8.28515625" customWidth="1"/>
    <col min="8" max="9" width="7.7109375" customWidth="1"/>
    <col min="10" max="10" width="11.140625" customWidth="1"/>
  </cols>
  <sheetData>
    <row r="1" spans="1:11" x14ac:dyDescent="0.25">
      <c r="A1" s="89" t="s">
        <v>341</v>
      </c>
    </row>
    <row r="6" spans="1:11" x14ac:dyDescent="0.25">
      <c r="A6" s="1" t="s">
        <v>307</v>
      </c>
      <c r="C6" s="14"/>
      <c r="D6" s="14"/>
      <c r="E6" s="51"/>
      <c r="F6" s="70"/>
      <c r="G6" s="51"/>
      <c r="H6" s="14"/>
      <c r="I6" s="14"/>
      <c r="J6" s="14"/>
      <c r="K6" s="14"/>
    </row>
    <row r="7" spans="1:11" x14ac:dyDescent="0.25">
      <c r="A7" s="2" t="s">
        <v>310</v>
      </c>
      <c r="C7" s="14"/>
      <c r="D7" s="14"/>
      <c r="E7" s="51"/>
      <c r="F7" s="70"/>
      <c r="G7" s="51"/>
      <c r="H7" s="14"/>
      <c r="I7" s="14"/>
      <c r="J7" s="14"/>
      <c r="K7" s="14"/>
    </row>
    <row r="8" spans="1:11" x14ac:dyDescent="0.25">
      <c r="A8" s="2" t="s">
        <v>308</v>
      </c>
      <c r="C8" s="14"/>
      <c r="D8" s="14"/>
      <c r="E8" s="51"/>
      <c r="F8" s="70"/>
      <c r="G8" s="51"/>
      <c r="H8" s="14"/>
      <c r="I8" s="14"/>
      <c r="J8" s="14"/>
      <c r="K8" s="14"/>
    </row>
    <row r="9" spans="1:11" x14ac:dyDescent="0.25">
      <c r="A9" s="2" t="s">
        <v>309</v>
      </c>
      <c r="C9" s="14"/>
      <c r="D9" s="14"/>
      <c r="E9" s="51"/>
      <c r="F9" s="70"/>
      <c r="G9" s="51"/>
      <c r="H9" s="14"/>
      <c r="I9" s="14"/>
      <c r="J9" s="14"/>
      <c r="K9" s="14"/>
    </row>
    <row r="10" spans="1:11" x14ac:dyDescent="0.25">
      <c r="A10" s="2"/>
      <c r="C10" s="76"/>
      <c r="D10" s="76"/>
      <c r="E10" s="76"/>
      <c r="F10" s="76"/>
      <c r="G10" s="76"/>
      <c r="H10" s="76"/>
      <c r="I10" s="76"/>
      <c r="J10" s="76"/>
      <c r="K10" s="76"/>
    </row>
    <row r="11" spans="1:11" ht="15" customHeight="1" x14ac:dyDescent="0.25">
      <c r="B11" s="252" t="s">
        <v>0</v>
      </c>
      <c r="C11" s="252"/>
      <c r="D11" s="252"/>
      <c r="E11" s="252"/>
      <c r="F11" s="252"/>
      <c r="G11" s="252"/>
      <c r="H11" s="252"/>
      <c r="I11" s="252"/>
      <c r="J11" s="252"/>
      <c r="K11" s="14"/>
    </row>
    <row r="12" spans="1:11" x14ac:dyDescent="0.25">
      <c r="A12" s="5"/>
      <c r="B12" s="88"/>
      <c r="C12" s="88" t="s">
        <v>426</v>
      </c>
      <c r="D12" s="14"/>
      <c r="E12" s="51"/>
      <c r="F12" s="70"/>
      <c r="G12" s="51"/>
      <c r="H12" s="14"/>
      <c r="I12" s="14"/>
      <c r="J12" s="14"/>
      <c r="K12" s="14"/>
    </row>
    <row r="13" spans="1:11" ht="15.75" thickBot="1" x14ac:dyDescent="0.3">
      <c r="A13" s="1" t="s">
        <v>315</v>
      </c>
      <c r="B13" s="14"/>
      <c r="C13" s="14"/>
      <c r="D13" s="14"/>
      <c r="E13" s="51"/>
      <c r="F13" s="70"/>
      <c r="G13" s="51"/>
      <c r="H13" s="14"/>
      <c r="I13" s="14"/>
      <c r="J13" s="14"/>
      <c r="K13" s="14"/>
    </row>
    <row r="14" spans="1:11" ht="60.75" customHeight="1" thickTop="1" x14ac:dyDescent="0.25">
      <c r="A14" s="253" t="s">
        <v>297</v>
      </c>
      <c r="B14" s="253" t="s">
        <v>298</v>
      </c>
      <c r="C14" s="253" t="s">
        <v>299</v>
      </c>
      <c r="D14" s="253" t="s">
        <v>300</v>
      </c>
      <c r="E14" s="49" t="s">
        <v>294</v>
      </c>
      <c r="F14" s="262" t="s">
        <v>295</v>
      </c>
      <c r="G14" s="49" t="s">
        <v>278</v>
      </c>
      <c r="H14" s="253" t="s">
        <v>301</v>
      </c>
      <c r="I14" s="253" t="s">
        <v>302</v>
      </c>
      <c r="J14" s="250" t="s">
        <v>337</v>
      </c>
      <c r="K14" s="248" t="s">
        <v>290</v>
      </c>
    </row>
    <row r="15" spans="1:11" s="6" customFormat="1" ht="15.75" thickBot="1" x14ac:dyDescent="0.3">
      <c r="A15" s="261"/>
      <c r="B15" s="261"/>
      <c r="C15" s="261"/>
      <c r="D15" s="261"/>
      <c r="E15" s="50"/>
      <c r="F15" s="263"/>
      <c r="G15" s="50"/>
      <c r="H15" s="261"/>
      <c r="I15" s="261"/>
      <c r="J15" s="260"/>
      <c r="K15" s="249"/>
    </row>
    <row r="16" spans="1:11" s="131" customFormat="1" ht="16.5" thickTop="1" thickBot="1" x14ac:dyDescent="0.3">
      <c r="A16" s="133" t="s">
        <v>50</v>
      </c>
      <c r="B16" s="13" t="s">
        <v>663</v>
      </c>
      <c r="C16" s="28" t="s">
        <v>1</v>
      </c>
      <c r="D16" s="28">
        <v>10</v>
      </c>
      <c r="E16" s="28"/>
      <c r="F16" s="28"/>
      <c r="G16" s="28"/>
      <c r="H16" s="84"/>
      <c r="I16" s="84">
        <f>H16*1.095</f>
        <v>0</v>
      </c>
      <c r="J16" s="84">
        <f t="shared" ref="J16" si="0">I16*D16</f>
        <v>0</v>
      </c>
      <c r="K16" s="62"/>
    </row>
    <row r="17" spans="1:11" ht="15.75" thickBot="1" x14ac:dyDescent="0.3">
      <c r="A17" s="207" t="s">
        <v>51</v>
      </c>
      <c r="B17" s="13" t="s">
        <v>604</v>
      </c>
      <c r="C17" s="28" t="s">
        <v>1</v>
      </c>
      <c r="D17" s="28">
        <v>3</v>
      </c>
      <c r="E17" s="28"/>
      <c r="F17" s="28"/>
      <c r="G17" s="28"/>
      <c r="H17" s="84"/>
      <c r="I17" s="84">
        <f>H17*1.095</f>
        <v>0</v>
      </c>
      <c r="J17" s="84">
        <f t="shared" ref="J17:J53" si="1">I17*D17</f>
        <v>0</v>
      </c>
      <c r="K17" s="62"/>
    </row>
    <row r="18" spans="1:11" ht="15.75" thickBot="1" x14ac:dyDescent="0.3">
      <c r="A18" s="207" t="s">
        <v>52</v>
      </c>
      <c r="B18" s="13" t="s">
        <v>654</v>
      </c>
      <c r="C18" s="28" t="s">
        <v>1</v>
      </c>
      <c r="D18" s="28">
        <v>20</v>
      </c>
      <c r="E18" s="28"/>
      <c r="F18" s="28"/>
      <c r="G18" s="28"/>
      <c r="H18" s="84"/>
      <c r="I18" s="84">
        <f t="shared" ref="I18:I89" si="2">H18*1.095</f>
        <v>0</v>
      </c>
      <c r="J18" s="84">
        <f t="shared" si="1"/>
        <v>0</v>
      </c>
      <c r="K18" s="62"/>
    </row>
    <row r="19" spans="1:11" s="131" customFormat="1" ht="15.75" thickBot="1" x14ac:dyDescent="0.3">
      <c r="A19" s="207" t="s">
        <v>53</v>
      </c>
      <c r="B19" s="13" t="s">
        <v>664</v>
      </c>
      <c r="C19" s="28" t="s">
        <v>1</v>
      </c>
      <c r="D19" s="28">
        <v>20</v>
      </c>
      <c r="E19" s="28"/>
      <c r="F19" s="28"/>
      <c r="G19" s="28"/>
      <c r="H19" s="84"/>
      <c r="I19" s="84">
        <f t="shared" ref="I19" si="3">H19*1.095</f>
        <v>0</v>
      </c>
      <c r="J19" s="84">
        <f t="shared" ref="J19" si="4">I19*D19</f>
        <v>0</v>
      </c>
      <c r="K19" s="62"/>
    </row>
    <row r="20" spans="1:11" s="131" customFormat="1" ht="15.75" thickBot="1" x14ac:dyDescent="0.3">
      <c r="A20" s="207" t="s">
        <v>54</v>
      </c>
      <c r="B20" s="13" t="s">
        <v>665</v>
      </c>
      <c r="C20" s="28" t="s">
        <v>1</v>
      </c>
      <c r="D20" s="28">
        <v>30</v>
      </c>
      <c r="E20" s="28"/>
      <c r="F20" s="28"/>
      <c r="G20" s="28"/>
      <c r="H20" s="84"/>
      <c r="I20" s="84">
        <f t="shared" ref="I20:I21" si="5">H20*1.095</f>
        <v>0</v>
      </c>
      <c r="J20" s="84">
        <f t="shared" ref="J20:J21" si="6">I20*D20</f>
        <v>0</v>
      </c>
      <c r="K20" s="62"/>
    </row>
    <row r="21" spans="1:11" s="131" customFormat="1" ht="15.75" thickBot="1" x14ac:dyDescent="0.3">
      <c r="A21" s="207" t="s">
        <v>55</v>
      </c>
      <c r="B21" s="13" t="s">
        <v>666</v>
      </c>
      <c r="C21" s="28" t="s">
        <v>1</v>
      </c>
      <c r="D21" s="28">
        <v>30</v>
      </c>
      <c r="E21" s="28"/>
      <c r="F21" s="28"/>
      <c r="G21" s="28"/>
      <c r="H21" s="84"/>
      <c r="I21" s="84">
        <f t="shared" si="5"/>
        <v>0</v>
      </c>
      <c r="J21" s="84">
        <f t="shared" si="6"/>
        <v>0</v>
      </c>
      <c r="K21" s="62"/>
    </row>
    <row r="22" spans="1:11" s="131" customFormat="1" ht="15.75" thickBot="1" x14ac:dyDescent="0.3">
      <c r="A22" s="207" t="s">
        <v>56</v>
      </c>
      <c r="B22" s="13" t="s">
        <v>655</v>
      </c>
      <c r="C22" s="28" t="s">
        <v>1</v>
      </c>
      <c r="D22" s="28">
        <v>20</v>
      </c>
      <c r="E22" s="28"/>
      <c r="F22" s="28"/>
      <c r="G22" s="28"/>
      <c r="H22" s="84"/>
      <c r="I22" s="84">
        <f t="shared" ref="I22" si="7">H22*1.095</f>
        <v>0</v>
      </c>
      <c r="J22" s="84">
        <f t="shared" ref="J22" si="8">I22*D22</f>
        <v>0</v>
      </c>
      <c r="K22" s="62"/>
    </row>
    <row r="23" spans="1:11" ht="15.75" thickBot="1" x14ac:dyDescent="0.3">
      <c r="A23" s="207" t="s">
        <v>57</v>
      </c>
      <c r="B23" s="13" t="s">
        <v>656</v>
      </c>
      <c r="C23" s="28" t="s">
        <v>1</v>
      </c>
      <c r="D23" s="28">
        <v>15</v>
      </c>
      <c r="E23" s="28"/>
      <c r="F23" s="28"/>
      <c r="G23" s="28"/>
      <c r="H23" s="84"/>
      <c r="I23" s="84">
        <f t="shared" si="2"/>
        <v>0</v>
      </c>
      <c r="J23" s="84">
        <f t="shared" si="1"/>
        <v>0</v>
      </c>
      <c r="K23" s="62"/>
    </row>
    <row r="24" spans="1:11" ht="15.75" thickBot="1" x14ac:dyDescent="0.3">
      <c r="A24" s="207" t="s">
        <v>58</v>
      </c>
      <c r="B24" s="13" t="s">
        <v>657</v>
      </c>
      <c r="C24" s="28" t="s">
        <v>1</v>
      </c>
      <c r="D24" s="28">
        <v>15</v>
      </c>
      <c r="E24" s="28"/>
      <c r="F24" s="28"/>
      <c r="G24" s="28"/>
      <c r="H24" s="84"/>
      <c r="I24" s="84">
        <f t="shared" si="2"/>
        <v>0</v>
      </c>
      <c r="J24" s="84">
        <f t="shared" si="1"/>
        <v>0</v>
      </c>
      <c r="K24" s="62"/>
    </row>
    <row r="25" spans="1:11" ht="15.75" thickBot="1" x14ac:dyDescent="0.3">
      <c r="A25" s="207" t="s">
        <v>59</v>
      </c>
      <c r="B25" s="13" t="s">
        <v>658</v>
      </c>
      <c r="C25" s="28" t="s">
        <v>1</v>
      </c>
      <c r="D25" s="28">
        <v>10</v>
      </c>
      <c r="E25" s="28"/>
      <c r="F25" s="28"/>
      <c r="G25" s="28"/>
      <c r="H25" s="84"/>
      <c r="I25" s="84">
        <f t="shared" si="2"/>
        <v>0</v>
      </c>
      <c r="J25" s="84">
        <f t="shared" si="1"/>
        <v>0</v>
      </c>
      <c r="K25" s="62"/>
    </row>
    <row r="26" spans="1:11" ht="15.75" thickBot="1" x14ac:dyDescent="0.3">
      <c r="A26" s="207" t="s">
        <v>60</v>
      </c>
      <c r="B26" s="13" t="s">
        <v>667</v>
      </c>
      <c r="C26" s="28" t="s">
        <v>1</v>
      </c>
      <c r="D26" s="28">
        <v>3</v>
      </c>
      <c r="E26" s="28"/>
      <c r="F26" s="28"/>
      <c r="G26" s="28"/>
      <c r="H26" s="84"/>
      <c r="I26" s="84">
        <f t="shared" si="2"/>
        <v>0</v>
      </c>
      <c r="J26" s="84">
        <f t="shared" si="1"/>
        <v>0</v>
      </c>
      <c r="K26" s="62"/>
    </row>
    <row r="27" spans="1:11" ht="15.75" thickBot="1" x14ac:dyDescent="0.3">
      <c r="A27" s="207" t="s">
        <v>61</v>
      </c>
      <c r="B27" s="13" t="s">
        <v>668</v>
      </c>
      <c r="C27" s="28" t="s">
        <v>1</v>
      </c>
      <c r="D27" s="28">
        <v>150</v>
      </c>
      <c r="E27" s="28"/>
      <c r="F27" s="28"/>
      <c r="G27" s="28"/>
      <c r="H27" s="84"/>
      <c r="I27" s="84">
        <f t="shared" si="2"/>
        <v>0</v>
      </c>
      <c r="J27" s="84">
        <f t="shared" si="1"/>
        <v>0</v>
      </c>
      <c r="K27" s="62"/>
    </row>
    <row r="28" spans="1:11" ht="15.75" thickBot="1" x14ac:dyDescent="0.3">
      <c r="A28" s="207" t="s">
        <v>62</v>
      </c>
      <c r="B28" s="13" t="s">
        <v>659</v>
      </c>
      <c r="C28" s="28" t="s">
        <v>1</v>
      </c>
      <c r="D28" s="28">
        <v>10</v>
      </c>
      <c r="E28" s="28"/>
      <c r="F28" s="28"/>
      <c r="G28" s="28"/>
      <c r="H28" s="84"/>
      <c r="I28" s="84">
        <f t="shared" si="2"/>
        <v>0</v>
      </c>
      <c r="J28" s="84">
        <f t="shared" si="1"/>
        <v>0</v>
      </c>
      <c r="K28" s="62"/>
    </row>
    <row r="29" spans="1:11" s="131" customFormat="1" ht="15.75" thickBot="1" x14ac:dyDescent="0.3">
      <c r="A29" s="207" t="s">
        <v>63</v>
      </c>
      <c r="B29" s="13" t="s">
        <v>660</v>
      </c>
      <c r="C29" s="28" t="s">
        <v>1</v>
      </c>
      <c r="D29" s="28">
        <v>5</v>
      </c>
      <c r="E29" s="28"/>
      <c r="F29" s="28"/>
      <c r="G29" s="28"/>
      <c r="H29" s="84"/>
      <c r="I29" s="84">
        <f t="shared" ref="I29" si="9">H29*1.095</f>
        <v>0</v>
      </c>
      <c r="J29" s="84">
        <f t="shared" ref="J29" si="10">I29*D29</f>
        <v>0</v>
      </c>
      <c r="K29" s="62"/>
    </row>
    <row r="30" spans="1:11" ht="15.75" thickBot="1" x14ac:dyDescent="0.3">
      <c r="A30" s="207" t="s">
        <v>64</v>
      </c>
      <c r="B30" s="13" t="s">
        <v>661</v>
      </c>
      <c r="C30" s="28" t="s">
        <v>1</v>
      </c>
      <c r="D30" s="28">
        <v>40</v>
      </c>
      <c r="E30" s="28"/>
      <c r="F30" s="28"/>
      <c r="G30" s="28"/>
      <c r="H30" s="84"/>
      <c r="I30" s="84">
        <f t="shared" si="2"/>
        <v>0</v>
      </c>
      <c r="J30" s="84">
        <f t="shared" si="1"/>
        <v>0</v>
      </c>
      <c r="K30" s="62"/>
    </row>
    <row r="31" spans="1:11" ht="15.75" thickBot="1" x14ac:dyDescent="0.3">
      <c r="A31" s="207" t="s">
        <v>65</v>
      </c>
      <c r="B31" s="13" t="s">
        <v>669</v>
      </c>
      <c r="C31" s="28" t="s">
        <v>1</v>
      </c>
      <c r="D31" s="28">
        <v>100</v>
      </c>
      <c r="E31" s="28"/>
      <c r="F31" s="28"/>
      <c r="G31" s="28"/>
      <c r="H31" s="84"/>
      <c r="I31" s="84">
        <f t="shared" si="2"/>
        <v>0</v>
      </c>
      <c r="J31" s="84">
        <f t="shared" si="1"/>
        <v>0</v>
      </c>
      <c r="K31" s="62"/>
    </row>
    <row r="32" spans="1:11" s="131" customFormat="1" ht="15.75" thickBot="1" x14ac:dyDescent="0.3">
      <c r="A32" s="207" t="s">
        <v>66</v>
      </c>
      <c r="B32" s="13" t="s">
        <v>662</v>
      </c>
      <c r="C32" s="28" t="s">
        <v>1</v>
      </c>
      <c r="D32" s="28">
        <v>10</v>
      </c>
      <c r="E32" s="28"/>
      <c r="F32" s="28"/>
      <c r="G32" s="28"/>
      <c r="H32" s="84"/>
      <c r="I32" s="84">
        <f t="shared" ref="I32" si="11">H32*1.095</f>
        <v>0</v>
      </c>
      <c r="J32" s="84">
        <f t="shared" ref="J32" si="12">I32*D32</f>
        <v>0</v>
      </c>
      <c r="K32" s="62"/>
    </row>
    <row r="33" spans="1:11" ht="29.25" thickBot="1" x14ac:dyDescent="0.3">
      <c r="A33" s="207" t="s">
        <v>67</v>
      </c>
      <c r="B33" s="13" t="s">
        <v>670</v>
      </c>
      <c r="C33" s="28" t="s">
        <v>1</v>
      </c>
      <c r="D33" s="28">
        <v>200</v>
      </c>
      <c r="E33" s="28"/>
      <c r="F33" s="28"/>
      <c r="G33" s="28"/>
      <c r="H33" s="84"/>
      <c r="I33" s="84">
        <f t="shared" si="2"/>
        <v>0</v>
      </c>
      <c r="J33" s="84">
        <f t="shared" si="1"/>
        <v>0</v>
      </c>
      <c r="K33" s="62"/>
    </row>
    <row r="34" spans="1:11" ht="15.75" thickBot="1" x14ac:dyDescent="0.3">
      <c r="A34" s="207" t="s">
        <v>68</v>
      </c>
      <c r="B34" s="13" t="s">
        <v>671</v>
      </c>
      <c r="C34" s="28" t="s">
        <v>1</v>
      </c>
      <c r="D34" s="28">
        <v>10</v>
      </c>
      <c r="E34" s="28"/>
      <c r="F34" s="28"/>
      <c r="G34" s="28"/>
      <c r="H34" s="84"/>
      <c r="I34" s="84">
        <f t="shared" si="2"/>
        <v>0</v>
      </c>
      <c r="J34" s="84">
        <f t="shared" si="1"/>
        <v>0</v>
      </c>
      <c r="K34" s="62"/>
    </row>
    <row r="35" spans="1:11" ht="15.75" thickBot="1" x14ac:dyDescent="0.3">
      <c r="A35" s="207" t="s">
        <v>69</v>
      </c>
      <c r="B35" s="13" t="s">
        <v>672</v>
      </c>
      <c r="C35" s="28" t="s">
        <v>1</v>
      </c>
      <c r="D35" s="28">
        <v>30</v>
      </c>
      <c r="E35" s="28"/>
      <c r="F35" s="28"/>
      <c r="G35" s="28"/>
      <c r="H35" s="84"/>
      <c r="I35" s="84">
        <f t="shared" si="2"/>
        <v>0</v>
      </c>
      <c r="J35" s="84">
        <f t="shared" si="1"/>
        <v>0</v>
      </c>
      <c r="K35" s="62"/>
    </row>
    <row r="36" spans="1:11" s="131" customFormat="1" ht="15.75" thickBot="1" x14ac:dyDescent="0.3">
      <c r="A36" s="207" t="s">
        <v>70</v>
      </c>
      <c r="B36" s="13" t="s">
        <v>673</v>
      </c>
      <c r="C36" s="28" t="s">
        <v>1</v>
      </c>
      <c r="D36" s="28">
        <v>30</v>
      </c>
      <c r="E36" s="28"/>
      <c r="F36" s="28"/>
      <c r="G36" s="28"/>
      <c r="H36" s="84"/>
      <c r="I36" s="84">
        <f t="shared" ref="I36:I37" si="13">H36*1.095</f>
        <v>0</v>
      </c>
      <c r="J36" s="84">
        <f t="shared" ref="J36:J37" si="14">I36*D36</f>
        <v>0</v>
      </c>
      <c r="K36" s="62"/>
    </row>
    <row r="37" spans="1:11" s="131" customFormat="1" ht="15.75" thickBot="1" x14ac:dyDescent="0.3">
      <c r="A37" s="207" t="s">
        <v>71</v>
      </c>
      <c r="B37" s="13" t="s">
        <v>674</v>
      </c>
      <c r="C37" s="28" t="s">
        <v>1</v>
      </c>
      <c r="D37" s="28">
        <v>30</v>
      </c>
      <c r="E37" s="28"/>
      <c r="F37" s="28"/>
      <c r="G37" s="28"/>
      <c r="H37" s="84"/>
      <c r="I37" s="84">
        <f t="shared" si="13"/>
        <v>0</v>
      </c>
      <c r="J37" s="84">
        <f t="shared" si="14"/>
        <v>0</v>
      </c>
      <c r="K37" s="62"/>
    </row>
    <row r="38" spans="1:11" ht="15.75" thickBot="1" x14ac:dyDescent="0.3">
      <c r="A38" s="207" t="s">
        <v>72</v>
      </c>
      <c r="B38" s="13" t="s">
        <v>675</v>
      </c>
      <c r="C38" s="28" t="s">
        <v>1</v>
      </c>
      <c r="D38" s="28">
        <v>100</v>
      </c>
      <c r="E38" s="28"/>
      <c r="F38" s="28"/>
      <c r="G38" s="28"/>
      <c r="H38" s="84"/>
      <c r="I38" s="84">
        <f t="shared" si="2"/>
        <v>0</v>
      </c>
      <c r="J38" s="84">
        <f t="shared" si="1"/>
        <v>0</v>
      </c>
      <c r="K38" s="62"/>
    </row>
    <row r="39" spans="1:11" ht="15.75" thickBot="1" x14ac:dyDescent="0.3">
      <c r="A39" s="207" t="s">
        <v>73</v>
      </c>
      <c r="B39" s="13" t="s">
        <v>676</v>
      </c>
      <c r="C39" s="28" t="s">
        <v>1</v>
      </c>
      <c r="D39" s="28">
        <v>200</v>
      </c>
      <c r="E39" s="28"/>
      <c r="F39" s="28"/>
      <c r="G39" s="28"/>
      <c r="H39" s="84"/>
      <c r="I39" s="84">
        <f t="shared" si="2"/>
        <v>0</v>
      </c>
      <c r="J39" s="84">
        <f t="shared" si="1"/>
        <v>0</v>
      </c>
      <c r="K39" s="62"/>
    </row>
    <row r="40" spans="1:11" s="131" customFormat="1" ht="15.75" thickBot="1" x14ac:dyDescent="0.3">
      <c r="A40" s="207" t="s">
        <v>74</v>
      </c>
      <c r="B40" s="13" t="s">
        <v>677</v>
      </c>
      <c r="C40" s="28" t="s">
        <v>1</v>
      </c>
      <c r="D40" s="28">
        <v>50</v>
      </c>
      <c r="E40" s="28"/>
      <c r="F40" s="28"/>
      <c r="G40" s="28"/>
      <c r="H40" s="84"/>
      <c r="I40" s="84">
        <f t="shared" ref="I40:I41" si="15">H40*1.095</f>
        <v>0</v>
      </c>
      <c r="J40" s="84">
        <f t="shared" ref="J40:J41" si="16">I40*D40</f>
        <v>0</v>
      </c>
      <c r="K40" s="62"/>
    </row>
    <row r="41" spans="1:11" s="131" customFormat="1" ht="15.75" thickBot="1" x14ac:dyDescent="0.3">
      <c r="A41" s="207" t="s">
        <v>75</v>
      </c>
      <c r="B41" s="13" t="s">
        <v>678</v>
      </c>
      <c r="C41" s="28" t="s">
        <v>1</v>
      </c>
      <c r="D41" s="28">
        <v>10</v>
      </c>
      <c r="E41" s="28"/>
      <c r="F41" s="28"/>
      <c r="G41" s="28"/>
      <c r="H41" s="84"/>
      <c r="I41" s="84">
        <f t="shared" si="15"/>
        <v>0</v>
      </c>
      <c r="J41" s="84">
        <f t="shared" si="16"/>
        <v>0</v>
      </c>
      <c r="K41" s="62"/>
    </row>
    <row r="42" spans="1:11" s="131" customFormat="1" ht="15.75" thickBot="1" x14ac:dyDescent="0.3">
      <c r="A42" s="207" t="s">
        <v>76</v>
      </c>
      <c r="B42" s="13" t="s">
        <v>679</v>
      </c>
      <c r="C42" s="28" t="s">
        <v>1</v>
      </c>
      <c r="D42" s="28">
        <v>20</v>
      </c>
      <c r="E42" s="28"/>
      <c r="F42" s="28"/>
      <c r="G42" s="28"/>
      <c r="H42" s="84"/>
      <c r="I42" s="84">
        <f t="shared" ref="I42:I43" si="17">H42*1.095</f>
        <v>0</v>
      </c>
      <c r="J42" s="84">
        <f t="shared" ref="J42:J43" si="18">I42*D42</f>
        <v>0</v>
      </c>
      <c r="K42" s="62"/>
    </row>
    <row r="43" spans="1:11" s="131" customFormat="1" ht="15.75" thickBot="1" x14ac:dyDescent="0.3">
      <c r="A43" s="207" t="s">
        <v>77</v>
      </c>
      <c r="B43" s="13" t="s">
        <v>680</v>
      </c>
      <c r="C43" s="28" t="s">
        <v>1</v>
      </c>
      <c r="D43" s="28">
        <v>20</v>
      </c>
      <c r="E43" s="28"/>
      <c r="F43" s="28"/>
      <c r="G43" s="28"/>
      <c r="H43" s="84"/>
      <c r="I43" s="84">
        <f t="shared" si="17"/>
        <v>0</v>
      </c>
      <c r="J43" s="84">
        <f t="shared" si="18"/>
        <v>0</v>
      </c>
      <c r="K43" s="62"/>
    </row>
    <row r="44" spans="1:11" s="35" customFormat="1" ht="15.75" thickBot="1" x14ac:dyDescent="0.3">
      <c r="A44" s="207" t="s">
        <v>78</v>
      </c>
      <c r="B44" s="13" t="s">
        <v>681</v>
      </c>
      <c r="C44" s="28" t="s">
        <v>1</v>
      </c>
      <c r="D44" s="28">
        <v>10</v>
      </c>
      <c r="E44" s="28"/>
      <c r="F44" s="28"/>
      <c r="G44" s="28"/>
      <c r="H44" s="84"/>
      <c r="I44" s="84">
        <f>H44*1.095</f>
        <v>0</v>
      </c>
      <c r="J44" s="84">
        <f t="shared" si="1"/>
        <v>0</v>
      </c>
      <c r="K44" s="62"/>
    </row>
    <row r="45" spans="1:11" s="131" customFormat="1" ht="15.75" thickBot="1" x14ac:dyDescent="0.3">
      <c r="A45" s="207" t="s">
        <v>79</v>
      </c>
      <c r="B45" s="13" t="s">
        <v>682</v>
      </c>
      <c r="C45" s="28" t="s">
        <v>1</v>
      </c>
      <c r="D45" s="28">
        <v>10</v>
      </c>
      <c r="E45" s="28"/>
      <c r="F45" s="28"/>
      <c r="G45" s="28"/>
      <c r="H45" s="84"/>
      <c r="I45" s="84">
        <f t="shared" ref="I45" si="19">H45*1.095</f>
        <v>0</v>
      </c>
      <c r="J45" s="84">
        <f t="shared" ref="J45" si="20">I45*D45</f>
        <v>0</v>
      </c>
      <c r="K45" s="62"/>
    </row>
    <row r="46" spans="1:11" s="131" customFormat="1" ht="15.75" thickBot="1" x14ac:dyDescent="0.3">
      <c r="A46" s="207" t="s">
        <v>80</v>
      </c>
      <c r="B46" s="13" t="s">
        <v>683</v>
      </c>
      <c r="C46" s="28" t="s">
        <v>1</v>
      </c>
      <c r="D46" s="28">
        <v>20</v>
      </c>
      <c r="E46" s="28"/>
      <c r="F46" s="28"/>
      <c r="G46" s="28"/>
      <c r="H46" s="84"/>
      <c r="I46" s="84">
        <f t="shared" ref="I46" si="21">H46*1.095</f>
        <v>0</v>
      </c>
      <c r="J46" s="84">
        <f t="shared" ref="J46" si="22">I46*D46</f>
        <v>0</v>
      </c>
      <c r="K46" s="62"/>
    </row>
    <row r="47" spans="1:11" ht="15.75" thickBot="1" x14ac:dyDescent="0.3">
      <c r="A47" s="207" t="s">
        <v>81</v>
      </c>
      <c r="B47" s="13" t="s">
        <v>684</v>
      </c>
      <c r="C47" s="28" t="s">
        <v>1</v>
      </c>
      <c r="D47" s="28">
        <v>40</v>
      </c>
      <c r="E47" s="28"/>
      <c r="F47" s="28"/>
      <c r="G47" s="28"/>
      <c r="H47" s="84"/>
      <c r="I47" s="84">
        <f t="shared" si="2"/>
        <v>0</v>
      </c>
      <c r="J47" s="84">
        <f t="shared" si="1"/>
        <v>0</v>
      </c>
      <c r="K47" s="62"/>
    </row>
    <row r="48" spans="1:11" ht="15.75" thickBot="1" x14ac:dyDescent="0.3">
      <c r="A48" s="207" t="s">
        <v>82</v>
      </c>
      <c r="B48" s="13" t="s">
        <v>685</v>
      </c>
      <c r="C48" s="28" t="s">
        <v>1</v>
      </c>
      <c r="D48" s="28">
        <v>60</v>
      </c>
      <c r="E48" s="28"/>
      <c r="F48" s="28"/>
      <c r="G48" s="28"/>
      <c r="H48" s="84"/>
      <c r="I48" s="84">
        <f t="shared" si="2"/>
        <v>0</v>
      </c>
      <c r="J48" s="84">
        <f t="shared" si="1"/>
        <v>0</v>
      </c>
      <c r="K48" s="62"/>
    </row>
    <row r="49" spans="1:11" s="131" customFormat="1" ht="15.75" thickBot="1" x14ac:dyDescent="0.3">
      <c r="A49" s="207" t="s">
        <v>83</v>
      </c>
      <c r="B49" s="13" t="s">
        <v>686</v>
      </c>
      <c r="C49" s="28" t="s">
        <v>1</v>
      </c>
      <c r="D49" s="28">
        <v>3</v>
      </c>
      <c r="E49" s="28"/>
      <c r="F49" s="28"/>
      <c r="G49" s="28"/>
      <c r="H49" s="84"/>
      <c r="I49" s="84">
        <f t="shared" si="2"/>
        <v>0</v>
      </c>
      <c r="J49" s="84">
        <f t="shared" si="1"/>
        <v>0</v>
      </c>
      <c r="K49" s="62"/>
    </row>
    <row r="50" spans="1:11" ht="29.25" thickBot="1" x14ac:dyDescent="0.3">
      <c r="A50" s="207" t="s">
        <v>84</v>
      </c>
      <c r="B50" s="13" t="s">
        <v>687</v>
      </c>
      <c r="C50" s="28" t="s">
        <v>1</v>
      </c>
      <c r="D50" s="28">
        <v>40</v>
      </c>
      <c r="E50" s="28"/>
      <c r="F50" s="28"/>
      <c r="G50" s="28"/>
      <c r="H50" s="84"/>
      <c r="I50" s="84">
        <f t="shared" si="2"/>
        <v>0</v>
      </c>
      <c r="J50" s="84">
        <f t="shared" si="1"/>
        <v>0</v>
      </c>
      <c r="K50" s="62"/>
    </row>
    <row r="51" spans="1:11" s="131" customFormat="1" ht="18.75" customHeight="1" thickBot="1" x14ac:dyDescent="0.3">
      <c r="A51" s="207" t="s">
        <v>85</v>
      </c>
      <c r="B51" s="13" t="s">
        <v>688</v>
      </c>
      <c r="C51" s="28" t="s">
        <v>1</v>
      </c>
      <c r="D51" s="28">
        <v>50</v>
      </c>
      <c r="E51" s="28"/>
      <c r="F51" s="28"/>
      <c r="G51" s="28"/>
      <c r="H51" s="84"/>
      <c r="I51" s="84">
        <f t="shared" ref="I51" si="23">H51*1.095</f>
        <v>0</v>
      </c>
      <c r="J51" s="84">
        <f t="shared" ref="J51" si="24">I51*D51</f>
        <v>0</v>
      </c>
      <c r="K51" s="62"/>
    </row>
    <row r="52" spans="1:11" ht="18.75" customHeight="1" thickBot="1" x14ac:dyDescent="0.3">
      <c r="A52" s="207" t="s">
        <v>86</v>
      </c>
      <c r="B52" s="13" t="s">
        <v>689</v>
      </c>
      <c r="C52" s="28" t="s">
        <v>1</v>
      </c>
      <c r="D52" s="28">
        <v>10</v>
      </c>
      <c r="E52" s="28"/>
      <c r="F52" s="28"/>
      <c r="G52" s="28"/>
      <c r="H52" s="84"/>
      <c r="I52" s="84">
        <f t="shared" si="2"/>
        <v>0</v>
      </c>
      <c r="J52" s="84">
        <f t="shared" si="1"/>
        <v>0</v>
      </c>
      <c r="K52" s="62"/>
    </row>
    <row r="53" spans="1:11" ht="18.75" customHeight="1" thickBot="1" x14ac:dyDescent="0.3">
      <c r="A53" s="207" t="s">
        <v>87</v>
      </c>
      <c r="B53" s="13" t="s">
        <v>690</v>
      </c>
      <c r="C53" s="28" t="s">
        <v>1</v>
      </c>
      <c r="D53" s="28">
        <v>10</v>
      </c>
      <c r="E53" s="28"/>
      <c r="F53" s="28"/>
      <c r="G53" s="28"/>
      <c r="H53" s="84"/>
      <c r="I53" s="84">
        <f t="shared" si="2"/>
        <v>0</v>
      </c>
      <c r="J53" s="84">
        <f t="shared" si="1"/>
        <v>0</v>
      </c>
      <c r="K53" s="62"/>
    </row>
    <row r="54" spans="1:11" s="131" customFormat="1" ht="18" customHeight="1" thickBot="1" x14ac:dyDescent="0.3">
      <c r="A54" s="207" t="s">
        <v>88</v>
      </c>
      <c r="B54" s="13" t="s">
        <v>691</v>
      </c>
      <c r="C54" s="28" t="s">
        <v>1</v>
      </c>
      <c r="D54" s="28">
        <v>100</v>
      </c>
      <c r="E54" s="28"/>
      <c r="F54" s="28"/>
      <c r="G54" s="28"/>
      <c r="H54" s="84"/>
      <c r="I54" s="84">
        <f t="shared" ref="I54" si="25">H54*1.095</f>
        <v>0</v>
      </c>
      <c r="J54" s="84">
        <f t="shared" ref="J54" si="26">I54*D54</f>
        <v>0</v>
      </c>
      <c r="K54" s="62"/>
    </row>
    <row r="55" spans="1:11" ht="18" customHeight="1" thickBot="1" x14ac:dyDescent="0.3">
      <c r="A55" s="207" t="s">
        <v>89</v>
      </c>
      <c r="B55" s="13" t="s">
        <v>692</v>
      </c>
      <c r="C55" s="28" t="s">
        <v>1</v>
      </c>
      <c r="D55" s="28">
        <v>150</v>
      </c>
      <c r="E55" s="28"/>
      <c r="F55" s="28"/>
      <c r="G55" s="28"/>
      <c r="H55" s="84"/>
      <c r="I55" s="84">
        <f t="shared" si="2"/>
        <v>0</v>
      </c>
      <c r="J55" s="84">
        <f t="shared" ref="J55:J89" si="27">I55*D55</f>
        <v>0</v>
      </c>
      <c r="K55" s="62"/>
    </row>
    <row r="56" spans="1:11" s="131" customFormat="1" ht="30" customHeight="1" thickBot="1" x14ac:dyDescent="0.3">
      <c r="A56" s="207" t="s">
        <v>90</v>
      </c>
      <c r="B56" s="13" t="s">
        <v>603</v>
      </c>
      <c r="C56" s="28" t="s">
        <v>1</v>
      </c>
      <c r="D56" s="28">
        <v>150</v>
      </c>
      <c r="E56" s="28"/>
      <c r="F56" s="28"/>
      <c r="G56" s="28"/>
      <c r="H56" s="84"/>
      <c r="I56" s="84">
        <f t="shared" ref="I56" si="28">H56*1.095</f>
        <v>0</v>
      </c>
      <c r="J56" s="84">
        <f t="shared" si="27"/>
        <v>0</v>
      </c>
      <c r="K56" s="62"/>
    </row>
    <row r="57" spans="1:11" ht="29.25" thickBot="1" x14ac:dyDescent="0.3">
      <c r="A57" s="207" t="s">
        <v>91</v>
      </c>
      <c r="B57" s="13" t="s">
        <v>413</v>
      </c>
      <c r="C57" s="28" t="s">
        <v>1</v>
      </c>
      <c r="D57" s="28">
        <v>100</v>
      </c>
      <c r="E57" s="28"/>
      <c r="F57" s="28"/>
      <c r="G57" s="28"/>
      <c r="H57" s="84"/>
      <c r="I57" s="84">
        <f t="shared" si="2"/>
        <v>0</v>
      </c>
      <c r="J57" s="84">
        <f t="shared" si="27"/>
        <v>0</v>
      </c>
      <c r="K57" s="62"/>
    </row>
    <row r="58" spans="1:11" s="131" customFormat="1" ht="15.75" thickBot="1" x14ac:dyDescent="0.3">
      <c r="A58" s="207" t="s">
        <v>92</v>
      </c>
      <c r="B58" s="13" t="s">
        <v>414</v>
      </c>
      <c r="C58" s="28" t="s">
        <v>1</v>
      </c>
      <c r="D58" s="28">
        <v>40</v>
      </c>
      <c r="E58" s="28"/>
      <c r="F58" s="28"/>
      <c r="G58" s="28"/>
      <c r="H58" s="84"/>
      <c r="I58" s="84">
        <f t="shared" ref="I58:I59" si="29">H58*1.095</f>
        <v>0</v>
      </c>
      <c r="J58" s="84">
        <f t="shared" ref="J58:J59" si="30">I58*D58</f>
        <v>0</v>
      </c>
      <c r="K58" s="62"/>
    </row>
    <row r="59" spans="1:11" s="131" customFormat="1" ht="18" customHeight="1" thickBot="1" x14ac:dyDescent="0.3">
      <c r="A59" s="207" t="s">
        <v>93</v>
      </c>
      <c r="B59" s="13" t="s">
        <v>693</v>
      </c>
      <c r="C59" s="28" t="s">
        <v>1</v>
      </c>
      <c r="D59" s="28">
        <v>5</v>
      </c>
      <c r="E59" s="28"/>
      <c r="F59" s="28"/>
      <c r="G59" s="28"/>
      <c r="H59" s="18"/>
      <c r="I59" s="18">
        <f t="shared" si="29"/>
        <v>0</v>
      </c>
      <c r="J59" s="18">
        <f t="shared" si="30"/>
        <v>0</v>
      </c>
      <c r="K59" s="60"/>
    </row>
    <row r="60" spans="1:11" ht="18.75" customHeight="1" thickBot="1" x14ac:dyDescent="0.3">
      <c r="A60" s="207" t="s">
        <v>94</v>
      </c>
      <c r="B60" s="13" t="s">
        <v>694</v>
      </c>
      <c r="C60" s="28" t="s">
        <v>1</v>
      </c>
      <c r="D60" s="28">
        <v>3</v>
      </c>
      <c r="E60" s="28"/>
      <c r="F60" s="28"/>
      <c r="G60" s="28"/>
      <c r="H60" s="84"/>
      <c r="I60" s="84">
        <f t="shared" si="2"/>
        <v>0</v>
      </c>
      <c r="J60" s="84">
        <f t="shared" si="27"/>
        <v>0</v>
      </c>
      <c r="K60" s="62"/>
    </row>
    <row r="61" spans="1:11" ht="15.75" thickBot="1" x14ac:dyDescent="0.3">
      <c r="A61" s="207" t="s">
        <v>95</v>
      </c>
      <c r="B61" s="13" t="s">
        <v>695</v>
      </c>
      <c r="C61" s="28" t="s">
        <v>1</v>
      </c>
      <c r="D61" s="28">
        <v>3</v>
      </c>
      <c r="E61" s="28"/>
      <c r="F61" s="28"/>
      <c r="G61" s="28"/>
      <c r="H61" s="84"/>
      <c r="I61" s="84">
        <f t="shared" si="2"/>
        <v>0</v>
      </c>
      <c r="J61" s="84">
        <f t="shared" si="27"/>
        <v>0</v>
      </c>
      <c r="K61" s="62"/>
    </row>
    <row r="62" spans="1:11" s="131" customFormat="1" ht="15.75" thickBot="1" x14ac:dyDescent="0.3">
      <c r="A62" s="207" t="s">
        <v>96</v>
      </c>
      <c r="B62" s="13" t="s">
        <v>696</v>
      </c>
      <c r="C62" s="28" t="s">
        <v>1</v>
      </c>
      <c r="D62" s="28">
        <v>50</v>
      </c>
      <c r="E62" s="28"/>
      <c r="F62" s="28"/>
      <c r="G62" s="28"/>
      <c r="H62" s="84"/>
      <c r="I62" s="84">
        <f t="shared" ref="I62" si="31">H62*1.095</f>
        <v>0</v>
      </c>
      <c r="J62" s="84">
        <f t="shared" ref="J62" si="32">I62*D62</f>
        <v>0</v>
      </c>
      <c r="K62" s="62"/>
    </row>
    <row r="63" spans="1:11" ht="15.75" thickBot="1" x14ac:dyDescent="0.3">
      <c r="A63" s="207" t="s">
        <v>97</v>
      </c>
      <c r="B63" s="13" t="s">
        <v>420</v>
      </c>
      <c r="C63" s="28" t="s">
        <v>1</v>
      </c>
      <c r="D63" s="28">
        <v>100</v>
      </c>
      <c r="E63" s="28"/>
      <c r="F63" s="28"/>
      <c r="G63" s="28"/>
      <c r="H63" s="84"/>
      <c r="I63" s="84">
        <f t="shared" si="2"/>
        <v>0</v>
      </c>
      <c r="J63" s="84">
        <f t="shared" si="27"/>
        <v>0</v>
      </c>
      <c r="K63" s="62"/>
    </row>
    <row r="64" spans="1:11" ht="15.75" thickBot="1" x14ac:dyDescent="0.3">
      <c r="A64" s="207" t="s">
        <v>98</v>
      </c>
      <c r="B64" s="13" t="s">
        <v>536</v>
      </c>
      <c r="C64" s="28" t="s">
        <v>1</v>
      </c>
      <c r="D64" s="28">
        <v>5</v>
      </c>
      <c r="E64" s="28"/>
      <c r="F64" s="28"/>
      <c r="G64" s="28"/>
      <c r="H64" s="84"/>
      <c r="I64" s="84">
        <f t="shared" si="2"/>
        <v>0</v>
      </c>
      <c r="J64" s="84">
        <f t="shared" si="27"/>
        <v>0</v>
      </c>
      <c r="K64" s="62"/>
    </row>
    <row r="65" spans="1:11" ht="17.25" customHeight="1" thickBot="1" x14ac:dyDescent="0.3">
      <c r="A65" s="207" t="s">
        <v>99</v>
      </c>
      <c r="B65" s="13" t="s">
        <v>697</v>
      </c>
      <c r="C65" s="28" t="s">
        <v>1</v>
      </c>
      <c r="D65" s="28">
        <v>40</v>
      </c>
      <c r="E65" s="28"/>
      <c r="F65" s="28"/>
      <c r="G65" s="28"/>
      <c r="H65" s="84"/>
      <c r="I65" s="84">
        <f t="shared" si="2"/>
        <v>0</v>
      </c>
      <c r="J65" s="84">
        <f t="shared" si="27"/>
        <v>0</v>
      </c>
      <c r="K65" s="62"/>
    </row>
    <row r="66" spans="1:11" s="131" customFormat="1" ht="18" customHeight="1" thickBot="1" x14ac:dyDescent="0.3">
      <c r="A66" s="207" t="s">
        <v>100</v>
      </c>
      <c r="B66" s="13" t="s">
        <v>427</v>
      </c>
      <c r="C66" s="28" t="s">
        <v>1</v>
      </c>
      <c r="D66" s="28">
        <v>100</v>
      </c>
      <c r="E66" s="28"/>
      <c r="F66" s="28"/>
      <c r="G66" s="28"/>
      <c r="H66" s="84"/>
      <c r="I66" s="84">
        <f t="shared" ref="I66" si="33">H66*1.095</f>
        <v>0</v>
      </c>
      <c r="J66" s="84">
        <f t="shared" ref="J66" si="34">I66*D66</f>
        <v>0</v>
      </c>
      <c r="K66" s="62"/>
    </row>
    <row r="67" spans="1:11" ht="17.25" customHeight="1" thickBot="1" x14ac:dyDescent="0.3">
      <c r="A67" s="207" t="s">
        <v>101</v>
      </c>
      <c r="B67" s="13" t="s">
        <v>698</v>
      </c>
      <c r="C67" s="28" t="s">
        <v>1</v>
      </c>
      <c r="D67" s="28">
        <v>260</v>
      </c>
      <c r="E67" s="28"/>
      <c r="F67" s="28"/>
      <c r="G67" s="28"/>
      <c r="H67" s="84"/>
      <c r="I67" s="84">
        <f t="shared" si="2"/>
        <v>0</v>
      </c>
      <c r="J67" s="84">
        <f t="shared" si="27"/>
        <v>0</v>
      </c>
      <c r="K67" s="62"/>
    </row>
    <row r="68" spans="1:11" ht="17.25" customHeight="1" thickBot="1" x14ac:dyDescent="0.3">
      <c r="A68" s="207" t="s">
        <v>102</v>
      </c>
      <c r="B68" s="13" t="s">
        <v>415</v>
      </c>
      <c r="C68" s="28" t="s">
        <v>1</v>
      </c>
      <c r="D68" s="28">
        <v>10</v>
      </c>
      <c r="E68" s="28"/>
      <c r="F68" s="28"/>
      <c r="G68" s="28"/>
      <c r="H68" s="84"/>
      <c r="I68" s="84">
        <f t="shared" si="2"/>
        <v>0</v>
      </c>
      <c r="J68" s="84">
        <f t="shared" si="27"/>
        <v>0</v>
      </c>
      <c r="K68" s="62"/>
    </row>
    <row r="69" spans="1:11" s="131" customFormat="1" ht="18" customHeight="1" thickBot="1" x14ac:dyDescent="0.3">
      <c r="A69" s="207" t="s">
        <v>103</v>
      </c>
      <c r="B69" s="13" t="s">
        <v>416</v>
      </c>
      <c r="C69" s="28" t="s">
        <v>1</v>
      </c>
      <c r="D69" s="28">
        <v>5</v>
      </c>
      <c r="E69" s="28"/>
      <c r="F69" s="28"/>
      <c r="G69" s="28"/>
      <c r="H69" s="84"/>
      <c r="I69" s="84">
        <f t="shared" ref="I69" si="35">H69*1.095</f>
        <v>0</v>
      </c>
      <c r="J69" s="84">
        <f t="shared" ref="J69" si="36">I69*D69</f>
        <v>0</v>
      </c>
      <c r="K69" s="62"/>
    </row>
    <row r="70" spans="1:11" s="131" customFormat="1" ht="18.75" customHeight="1" thickBot="1" x14ac:dyDescent="0.3">
      <c r="A70" s="207" t="s">
        <v>104</v>
      </c>
      <c r="B70" s="13" t="s">
        <v>428</v>
      </c>
      <c r="C70" s="28" t="s">
        <v>1</v>
      </c>
      <c r="D70" s="28">
        <v>5</v>
      </c>
      <c r="E70" s="28"/>
      <c r="F70" s="28"/>
      <c r="G70" s="28"/>
      <c r="H70" s="84"/>
      <c r="I70" s="84">
        <f t="shared" ref="I70:I73" si="37">H70*1.095</f>
        <v>0</v>
      </c>
      <c r="J70" s="84">
        <f t="shared" ref="J70:J73" si="38">I70*D70</f>
        <v>0</v>
      </c>
      <c r="K70" s="62"/>
    </row>
    <row r="71" spans="1:11" s="131" customFormat="1" ht="17.25" customHeight="1" thickBot="1" x14ac:dyDescent="0.3">
      <c r="A71" s="207" t="s">
        <v>105</v>
      </c>
      <c r="B71" s="13" t="s">
        <v>418</v>
      </c>
      <c r="C71" s="28" t="s">
        <v>1</v>
      </c>
      <c r="D71" s="28">
        <v>100</v>
      </c>
      <c r="E71" s="28"/>
      <c r="F71" s="28"/>
      <c r="G71" s="28"/>
      <c r="H71" s="84"/>
      <c r="I71" s="84">
        <f t="shared" ref="I71" si="39">H71*1.095</f>
        <v>0</v>
      </c>
      <c r="J71" s="84">
        <f t="shared" ref="J71" si="40">I71*D71</f>
        <v>0</v>
      </c>
      <c r="K71" s="62"/>
    </row>
    <row r="72" spans="1:11" s="131" customFormat="1" ht="18" customHeight="1" thickBot="1" x14ac:dyDescent="0.3">
      <c r="A72" s="207" t="s">
        <v>106</v>
      </c>
      <c r="B72" s="13" t="s">
        <v>699</v>
      </c>
      <c r="C72" s="28" t="s">
        <v>1</v>
      </c>
      <c r="D72" s="28">
        <v>5</v>
      </c>
      <c r="E72" s="28"/>
      <c r="F72" s="28"/>
      <c r="G72" s="28"/>
      <c r="H72" s="84"/>
      <c r="I72" s="84">
        <f t="shared" si="37"/>
        <v>0</v>
      </c>
      <c r="J72" s="84">
        <f t="shared" si="38"/>
        <v>0</v>
      </c>
      <c r="K72" s="62"/>
    </row>
    <row r="73" spans="1:11" s="131" customFormat="1" ht="15.75" thickBot="1" x14ac:dyDescent="0.3">
      <c r="A73" s="207" t="s">
        <v>107</v>
      </c>
      <c r="B73" s="13" t="s">
        <v>417</v>
      </c>
      <c r="C73" s="28" t="s">
        <v>1</v>
      </c>
      <c r="D73" s="28">
        <v>40</v>
      </c>
      <c r="E73" s="28"/>
      <c r="F73" s="28"/>
      <c r="G73" s="28"/>
      <c r="H73" s="84"/>
      <c r="I73" s="84">
        <f t="shared" si="37"/>
        <v>0</v>
      </c>
      <c r="J73" s="84">
        <f t="shared" si="38"/>
        <v>0</v>
      </c>
      <c r="K73" s="62"/>
    </row>
    <row r="74" spans="1:11" s="131" customFormat="1" ht="15.75" thickBot="1" x14ac:dyDescent="0.3">
      <c r="A74" s="207" t="s">
        <v>108</v>
      </c>
      <c r="B74" s="13" t="s">
        <v>429</v>
      </c>
      <c r="C74" s="28" t="s">
        <v>1</v>
      </c>
      <c r="D74" s="28">
        <v>40</v>
      </c>
      <c r="E74" s="28"/>
      <c r="F74" s="28"/>
      <c r="G74" s="28"/>
      <c r="H74" s="84"/>
      <c r="I74" s="84">
        <f t="shared" ref="I74:I75" si="41">H74*1.095</f>
        <v>0</v>
      </c>
      <c r="J74" s="84">
        <f t="shared" ref="J74:J75" si="42">I74*D74</f>
        <v>0</v>
      </c>
      <c r="K74" s="62"/>
    </row>
    <row r="75" spans="1:11" s="131" customFormat="1" ht="15.75" thickBot="1" x14ac:dyDescent="0.3">
      <c r="A75" s="207" t="s">
        <v>109</v>
      </c>
      <c r="B75" s="13" t="s">
        <v>700</v>
      </c>
      <c r="C75" s="28" t="s">
        <v>1</v>
      </c>
      <c r="D75" s="28">
        <v>10</v>
      </c>
      <c r="E75" s="28"/>
      <c r="F75" s="28"/>
      <c r="G75" s="28"/>
      <c r="H75" s="84"/>
      <c r="I75" s="84">
        <f t="shared" si="41"/>
        <v>0</v>
      </c>
      <c r="J75" s="84">
        <f t="shared" si="42"/>
        <v>0</v>
      </c>
      <c r="K75" s="62"/>
    </row>
    <row r="76" spans="1:11" s="131" customFormat="1" ht="29.25" thickBot="1" x14ac:dyDescent="0.3">
      <c r="A76" s="207" t="s">
        <v>110</v>
      </c>
      <c r="B76" s="13" t="s">
        <v>701</v>
      </c>
      <c r="C76" s="28" t="s">
        <v>1</v>
      </c>
      <c r="D76" s="28">
        <v>10</v>
      </c>
      <c r="E76" s="28"/>
      <c r="F76" s="28"/>
      <c r="G76" s="28"/>
      <c r="H76" s="84"/>
      <c r="I76" s="84">
        <f t="shared" ref="I76" si="43">H76*1.095</f>
        <v>0</v>
      </c>
      <c r="J76" s="84">
        <f t="shared" ref="J76" si="44">I76*D76</f>
        <v>0</v>
      </c>
      <c r="K76" s="62"/>
    </row>
    <row r="77" spans="1:11" s="131" customFormat="1" ht="18.75" customHeight="1" thickBot="1" x14ac:dyDescent="0.3">
      <c r="A77" s="207" t="s">
        <v>111</v>
      </c>
      <c r="B77" s="13" t="s">
        <v>702</v>
      </c>
      <c r="C77" s="28" t="s">
        <v>1</v>
      </c>
      <c r="D77" s="28">
        <v>5</v>
      </c>
      <c r="E77" s="28"/>
      <c r="F77" s="28"/>
      <c r="G77" s="28"/>
      <c r="H77" s="84"/>
      <c r="I77" s="84">
        <f t="shared" ref="I77:I78" si="45">H77*1.095</f>
        <v>0</v>
      </c>
      <c r="J77" s="84">
        <f t="shared" ref="J77:J78" si="46">I77*D77</f>
        <v>0</v>
      </c>
      <c r="K77" s="62"/>
    </row>
    <row r="78" spans="1:11" s="131" customFormat="1" ht="29.25" thickBot="1" x14ac:dyDescent="0.3">
      <c r="A78" s="207" t="s">
        <v>112</v>
      </c>
      <c r="B78" s="13" t="s">
        <v>703</v>
      </c>
      <c r="C78" s="28" t="s">
        <v>1</v>
      </c>
      <c r="D78" s="28">
        <v>15</v>
      </c>
      <c r="E78" s="28"/>
      <c r="F78" s="28"/>
      <c r="G78" s="28"/>
      <c r="H78" s="84"/>
      <c r="I78" s="84">
        <f t="shared" si="45"/>
        <v>0</v>
      </c>
      <c r="J78" s="84">
        <f t="shared" si="46"/>
        <v>0</v>
      </c>
      <c r="K78" s="62"/>
    </row>
    <row r="79" spans="1:11" s="131" customFormat="1" ht="18" customHeight="1" thickBot="1" x14ac:dyDescent="0.3">
      <c r="A79" s="207" t="s">
        <v>113</v>
      </c>
      <c r="B79" s="13" t="s">
        <v>704</v>
      </c>
      <c r="C79" s="28" t="s">
        <v>1</v>
      </c>
      <c r="D79" s="28">
        <v>15</v>
      </c>
      <c r="E79" s="28"/>
      <c r="F79" s="28"/>
      <c r="G79" s="28"/>
      <c r="H79" s="84"/>
      <c r="I79" s="84">
        <f t="shared" ref="I79" si="47">H79*1.095</f>
        <v>0</v>
      </c>
      <c r="J79" s="84">
        <f t="shared" ref="J79" si="48">I79*D79</f>
        <v>0</v>
      </c>
      <c r="K79" s="62"/>
    </row>
    <row r="80" spans="1:11" s="131" customFormat="1" ht="18" customHeight="1" thickBot="1" x14ac:dyDescent="0.3">
      <c r="A80" s="207" t="s">
        <v>114</v>
      </c>
      <c r="B80" s="13" t="s">
        <v>419</v>
      </c>
      <c r="C80" s="28" t="s">
        <v>1</v>
      </c>
      <c r="D80" s="28">
        <v>3</v>
      </c>
      <c r="E80" s="28"/>
      <c r="F80" s="28"/>
      <c r="G80" s="28"/>
      <c r="H80" s="84"/>
      <c r="I80" s="84">
        <f t="shared" ref="I80" si="49">H80*1.095</f>
        <v>0</v>
      </c>
      <c r="J80" s="84">
        <f t="shared" ref="J80" si="50">I80*D80</f>
        <v>0</v>
      </c>
      <c r="K80" s="62"/>
    </row>
    <row r="81" spans="1:11" ht="17.25" customHeight="1" thickBot="1" x14ac:dyDescent="0.3">
      <c r="A81" s="207" t="s">
        <v>115</v>
      </c>
      <c r="B81" s="13" t="s">
        <v>705</v>
      </c>
      <c r="C81" s="28" t="s">
        <v>1</v>
      </c>
      <c r="D81" s="28">
        <v>20</v>
      </c>
      <c r="E81" s="28"/>
      <c r="F81" s="28"/>
      <c r="G81" s="28"/>
      <c r="H81" s="84"/>
      <c r="I81" s="84">
        <f t="shared" si="2"/>
        <v>0</v>
      </c>
      <c r="J81" s="84">
        <f t="shared" si="27"/>
        <v>0</v>
      </c>
      <c r="K81" s="62"/>
    </row>
    <row r="82" spans="1:11" ht="18.75" customHeight="1" thickBot="1" x14ac:dyDescent="0.3">
      <c r="A82" s="207" t="s">
        <v>116</v>
      </c>
      <c r="B82" s="179" t="s">
        <v>173</v>
      </c>
      <c r="C82" s="180" t="s">
        <v>1</v>
      </c>
      <c r="D82" s="180">
        <v>5</v>
      </c>
      <c r="E82" s="28"/>
      <c r="F82" s="28"/>
      <c r="G82" s="28"/>
      <c r="H82" s="84"/>
      <c r="I82" s="84">
        <f t="shared" si="2"/>
        <v>0</v>
      </c>
      <c r="J82" s="84">
        <f t="shared" si="27"/>
        <v>0</v>
      </c>
      <c r="K82" s="62"/>
    </row>
    <row r="83" spans="1:11" ht="18.75" customHeight="1" thickBot="1" x14ac:dyDescent="0.3">
      <c r="A83" s="207" t="s">
        <v>117</v>
      </c>
      <c r="B83" s="179" t="s">
        <v>506</v>
      </c>
      <c r="C83" s="180" t="s">
        <v>1</v>
      </c>
      <c r="D83" s="180">
        <v>20</v>
      </c>
      <c r="E83" s="28"/>
      <c r="F83" s="28"/>
      <c r="G83" s="28"/>
      <c r="H83" s="84"/>
      <c r="I83" s="84">
        <f t="shared" si="2"/>
        <v>0</v>
      </c>
      <c r="J83" s="84">
        <f t="shared" si="27"/>
        <v>0</v>
      </c>
      <c r="K83" s="62"/>
    </row>
    <row r="84" spans="1:11" s="131" customFormat="1" ht="18" customHeight="1" thickBot="1" x14ac:dyDescent="0.3">
      <c r="A84" s="207" t="s">
        <v>118</v>
      </c>
      <c r="B84" s="179" t="s">
        <v>505</v>
      </c>
      <c r="C84" s="180" t="s">
        <v>1</v>
      </c>
      <c r="D84" s="180">
        <v>100</v>
      </c>
      <c r="E84" s="28"/>
      <c r="F84" s="28"/>
      <c r="G84" s="28"/>
      <c r="H84" s="84"/>
      <c r="I84" s="84">
        <f t="shared" ref="I84" si="51">H84*1.095</f>
        <v>0</v>
      </c>
      <c r="J84" s="84">
        <f t="shared" ref="J84" si="52">I84*D84</f>
        <v>0</v>
      </c>
      <c r="K84" s="62"/>
    </row>
    <row r="85" spans="1:11" ht="17.25" customHeight="1" thickBot="1" x14ac:dyDescent="0.3">
      <c r="A85" s="207" t="s">
        <v>119</v>
      </c>
      <c r="B85" s="179" t="s">
        <v>706</v>
      </c>
      <c r="C85" s="180" t="s">
        <v>1</v>
      </c>
      <c r="D85" s="180">
        <v>60</v>
      </c>
      <c r="E85" s="28"/>
      <c r="F85" s="28"/>
      <c r="G85" s="28"/>
      <c r="H85" s="84"/>
      <c r="I85" s="84">
        <f t="shared" si="2"/>
        <v>0</v>
      </c>
      <c r="J85" s="84">
        <f t="shared" si="27"/>
        <v>0</v>
      </c>
      <c r="K85" s="62"/>
    </row>
    <row r="86" spans="1:11" ht="16.5" customHeight="1" thickBot="1" x14ac:dyDescent="0.3">
      <c r="A86" s="207" t="s">
        <v>120</v>
      </c>
      <c r="B86" s="13" t="s">
        <v>454</v>
      </c>
      <c r="C86" s="180" t="s">
        <v>1</v>
      </c>
      <c r="D86" s="180">
        <v>5</v>
      </c>
      <c r="E86" s="28"/>
      <c r="F86" s="28"/>
      <c r="G86" s="28"/>
      <c r="H86" s="84"/>
      <c r="I86" s="84">
        <f t="shared" si="2"/>
        <v>0</v>
      </c>
      <c r="J86" s="84">
        <f t="shared" si="27"/>
        <v>0</v>
      </c>
      <c r="K86" s="62"/>
    </row>
    <row r="87" spans="1:11" ht="15.75" thickBot="1" x14ac:dyDescent="0.3">
      <c r="A87" s="207" t="s">
        <v>121</v>
      </c>
      <c r="B87" s="13" t="s">
        <v>455</v>
      </c>
      <c r="C87" s="180" t="s">
        <v>1</v>
      </c>
      <c r="D87" s="180">
        <v>5</v>
      </c>
      <c r="E87" s="28"/>
      <c r="F87" s="28"/>
      <c r="G87" s="28"/>
      <c r="H87" s="84"/>
      <c r="I87" s="84">
        <f t="shared" si="2"/>
        <v>0</v>
      </c>
      <c r="J87" s="84">
        <f t="shared" si="27"/>
        <v>0</v>
      </c>
      <c r="K87" s="62"/>
    </row>
    <row r="88" spans="1:11" ht="18" customHeight="1" thickBot="1" x14ac:dyDescent="0.3">
      <c r="A88" s="207" t="s">
        <v>122</v>
      </c>
      <c r="B88" s="13" t="s">
        <v>707</v>
      </c>
      <c r="C88" s="180" t="s">
        <v>1</v>
      </c>
      <c r="D88" s="180">
        <v>20</v>
      </c>
      <c r="E88" s="28"/>
      <c r="F88" s="28"/>
      <c r="G88" s="28"/>
      <c r="H88" s="84"/>
      <c r="I88" s="84">
        <f t="shared" si="2"/>
        <v>0</v>
      </c>
      <c r="J88" s="84">
        <f t="shared" si="27"/>
        <v>0</v>
      </c>
      <c r="K88" s="62"/>
    </row>
    <row r="89" spans="1:11" ht="17.25" customHeight="1" thickBot="1" x14ac:dyDescent="0.3">
      <c r="A89" s="207" t="s">
        <v>123</v>
      </c>
      <c r="B89" s="13" t="s">
        <v>708</v>
      </c>
      <c r="C89" s="28" t="s">
        <v>1</v>
      </c>
      <c r="D89" s="28">
        <v>5</v>
      </c>
      <c r="E89" s="28"/>
      <c r="F89" s="28"/>
      <c r="G89" s="28"/>
      <c r="H89" s="84"/>
      <c r="I89" s="84">
        <f t="shared" si="2"/>
        <v>0</v>
      </c>
      <c r="J89" s="84">
        <f t="shared" si="27"/>
        <v>0</v>
      </c>
      <c r="K89" s="62"/>
    </row>
    <row r="90" spans="1:11" ht="19.5" customHeight="1" thickBot="1" x14ac:dyDescent="0.3">
      <c r="A90" s="207" t="s">
        <v>124</v>
      </c>
      <c r="B90" s="13" t="s">
        <v>709</v>
      </c>
      <c r="C90" s="28" t="s">
        <v>1</v>
      </c>
      <c r="D90" s="28">
        <v>3</v>
      </c>
      <c r="E90" s="28"/>
      <c r="F90" s="28"/>
      <c r="G90" s="28"/>
      <c r="H90" s="84"/>
      <c r="I90" s="84">
        <f t="shared" ref="I90:I92" si="53">H90*1.095</f>
        <v>0</v>
      </c>
      <c r="J90" s="84">
        <f t="shared" ref="J90:J92" si="54">I90*D90</f>
        <v>0</v>
      </c>
      <c r="K90" s="62"/>
    </row>
    <row r="91" spans="1:11" ht="18" customHeight="1" thickBot="1" x14ac:dyDescent="0.3">
      <c r="A91" s="207" t="s">
        <v>125</v>
      </c>
      <c r="B91" s="13" t="s">
        <v>710</v>
      </c>
      <c r="C91" s="28" t="s">
        <v>1</v>
      </c>
      <c r="D91" s="28">
        <v>3</v>
      </c>
      <c r="E91" s="28"/>
      <c r="F91" s="28"/>
      <c r="G91" s="28"/>
      <c r="H91" s="84"/>
      <c r="I91" s="84">
        <f t="shared" si="53"/>
        <v>0</v>
      </c>
      <c r="J91" s="84">
        <f t="shared" si="54"/>
        <v>0</v>
      </c>
      <c r="K91" s="62"/>
    </row>
    <row r="92" spans="1:11" ht="18.75" customHeight="1" thickBot="1" x14ac:dyDescent="0.3">
      <c r="A92" s="207" t="s">
        <v>126</v>
      </c>
      <c r="B92" s="71" t="s">
        <v>174</v>
      </c>
      <c r="C92" s="72" t="s">
        <v>1</v>
      </c>
      <c r="D92" s="72">
        <v>5</v>
      </c>
      <c r="E92" s="28"/>
      <c r="F92" s="28"/>
      <c r="G92" s="28"/>
      <c r="H92" s="84"/>
      <c r="I92" s="84">
        <f t="shared" si="53"/>
        <v>0</v>
      </c>
      <c r="J92" s="84">
        <f t="shared" si="54"/>
        <v>0</v>
      </c>
      <c r="K92" s="62"/>
    </row>
    <row r="93" spans="1:11" ht="15.75" thickBot="1" x14ac:dyDescent="0.3">
      <c r="A93" s="10"/>
      <c r="B93" s="16"/>
      <c r="C93" s="11"/>
      <c r="D93" s="11"/>
      <c r="E93" s="11"/>
      <c r="F93" s="11"/>
      <c r="G93" s="11"/>
      <c r="H93" s="11"/>
      <c r="I93" s="20" t="s">
        <v>152</v>
      </c>
      <c r="J93" s="40">
        <f>SUM(J16:J92)</f>
        <v>0</v>
      </c>
    </row>
    <row r="95" spans="1:11" x14ac:dyDescent="0.25">
      <c r="A95" s="245"/>
      <c r="B95" s="245"/>
      <c r="C95" s="245"/>
      <c r="D95" s="245"/>
      <c r="E95" s="245"/>
      <c r="F95" s="245"/>
      <c r="G95" s="245"/>
      <c r="H95" s="245"/>
      <c r="I95" s="245"/>
    </row>
    <row r="96" spans="1:11" x14ac:dyDescent="0.25">
      <c r="A96" s="245"/>
      <c r="B96" s="245"/>
      <c r="C96" s="245"/>
      <c r="D96" s="245"/>
      <c r="E96" s="245"/>
      <c r="F96" s="245"/>
      <c r="G96" s="245"/>
      <c r="H96" s="245"/>
      <c r="I96" s="245"/>
    </row>
    <row r="99" spans="1:10" s="21" customFormat="1" x14ac:dyDescent="0.25"/>
    <row r="100" spans="1:10" s="21" customFormat="1" x14ac:dyDescent="0.25"/>
    <row r="101" spans="1:10" s="21" customFormat="1" x14ac:dyDescent="0.25"/>
    <row r="102" spans="1:10" x14ac:dyDescent="0.25">
      <c r="A102" s="74"/>
      <c r="B102" s="74"/>
      <c r="C102" s="74"/>
      <c r="D102" s="74"/>
      <c r="E102" s="74"/>
      <c r="F102" s="74"/>
      <c r="G102" s="74"/>
      <c r="H102" s="74"/>
      <c r="I102" s="74"/>
      <c r="J102" s="74"/>
    </row>
    <row r="105" spans="1:10" x14ac:dyDescent="0.25">
      <c r="B105" s="88" t="s">
        <v>2</v>
      </c>
      <c r="C105" s="88"/>
      <c r="D105" s="88"/>
      <c r="E105" s="88"/>
      <c r="F105" s="88"/>
      <c r="G105" s="88" t="s">
        <v>3</v>
      </c>
      <c r="H105" s="88"/>
      <c r="I105" s="88"/>
    </row>
    <row r="106" spans="1:10" x14ac:dyDescent="0.25">
      <c r="A106" s="74"/>
      <c r="B106" s="74"/>
      <c r="C106" s="74"/>
      <c r="D106" s="74"/>
      <c r="E106" s="74"/>
      <c r="F106" s="74"/>
      <c r="G106" s="74"/>
      <c r="H106" s="74"/>
      <c r="I106" s="74"/>
      <c r="J106" s="74"/>
    </row>
    <row r="109" spans="1:10" x14ac:dyDescent="0.25">
      <c r="A109" s="74"/>
      <c r="B109" s="74"/>
      <c r="C109" s="74"/>
      <c r="D109" s="74"/>
      <c r="E109" s="74"/>
      <c r="F109" s="74"/>
      <c r="G109" s="74"/>
      <c r="H109" s="74"/>
      <c r="I109" s="74"/>
      <c r="J109" s="74"/>
    </row>
  </sheetData>
  <mergeCells count="11">
    <mergeCell ref="K14:K15"/>
    <mergeCell ref="J14:J15"/>
    <mergeCell ref="B11:J11"/>
    <mergeCell ref="A95:I96"/>
    <mergeCell ref="A14:A15"/>
    <mergeCell ref="B14:B15"/>
    <mergeCell ref="C14:C15"/>
    <mergeCell ref="D14:D15"/>
    <mergeCell ref="H14:H15"/>
    <mergeCell ref="I14:I15"/>
    <mergeCell ref="F14:F15"/>
  </mergeCells>
  <pageMargins left="0.25" right="0.25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6"/>
  <sheetViews>
    <sheetView topLeftCell="A44" zoomScaleNormal="100" zoomScalePageLayoutView="80" workbookViewId="0">
      <selection activeCell="N56" sqref="N56"/>
    </sheetView>
  </sheetViews>
  <sheetFormatPr defaultRowHeight="15" x14ac:dyDescent="0.25"/>
  <cols>
    <col min="1" max="1" width="4.7109375" customWidth="1"/>
    <col min="2" max="2" width="38.7109375" customWidth="1"/>
    <col min="3" max="3" width="5.7109375" customWidth="1"/>
    <col min="4" max="4" width="7.7109375" customWidth="1"/>
    <col min="5" max="5" width="10.28515625" customWidth="1"/>
    <col min="6" max="7" width="7.7109375" customWidth="1"/>
    <col min="8" max="9" width="9.7109375" customWidth="1"/>
    <col min="10" max="10" width="11.7109375" customWidth="1"/>
  </cols>
  <sheetData>
    <row r="1" spans="1:11" x14ac:dyDescent="0.25">
      <c r="A1" s="89" t="s">
        <v>341</v>
      </c>
    </row>
    <row r="5" spans="1:11" x14ac:dyDescent="0.25">
      <c r="A5" s="1" t="s">
        <v>307</v>
      </c>
    </row>
    <row r="6" spans="1:11" x14ac:dyDescent="0.25">
      <c r="A6" s="2" t="s">
        <v>310</v>
      </c>
    </row>
    <row r="7" spans="1:11" x14ac:dyDescent="0.25">
      <c r="A7" s="2" t="s">
        <v>308</v>
      </c>
    </row>
    <row r="8" spans="1:11" x14ac:dyDescent="0.25">
      <c r="A8" s="2" t="s">
        <v>309</v>
      </c>
    </row>
    <row r="9" spans="1:11" ht="15.75" x14ac:dyDescent="0.25">
      <c r="B9" s="76"/>
      <c r="C9" s="75" t="s">
        <v>0</v>
      </c>
      <c r="D9" s="76"/>
      <c r="E9" s="76"/>
    </row>
    <row r="10" spans="1:11" x14ac:dyDescent="0.25">
      <c r="B10" s="88"/>
      <c r="C10" s="4" t="s">
        <v>405</v>
      </c>
    </row>
    <row r="11" spans="1:11" ht="15.75" thickBot="1" x14ac:dyDescent="0.3">
      <c r="A11" s="1" t="s">
        <v>313</v>
      </c>
    </row>
    <row r="12" spans="1:11" ht="54" customHeight="1" thickTop="1" thickBot="1" x14ac:dyDescent="0.3">
      <c r="A12" s="253" t="s">
        <v>297</v>
      </c>
      <c r="B12" s="253" t="s">
        <v>298</v>
      </c>
      <c r="C12" s="253" t="s">
        <v>299</v>
      </c>
      <c r="D12" s="253" t="s">
        <v>300</v>
      </c>
      <c r="E12" s="253" t="s">
        <v>294</v>
      </c>
      <c r="F12" s="262" t="s">
        <v>295</v>
      </c>
      <c r="G12" s="73" t="s">
        <v>278</v>
      </c>
      <c r="H12" s="253" t="s">
        <v>301</v>
      </c>
      <c r="I12" s="253" t="s">
        <v>302</v>
      </c>
      <c r="J12" s="250" t="s">
        <v>337</v>
      </c>
      <c r="K12" s="248" t="s">
        <v>290</v>
      </c>
    </row>
    <row r="13" spans="1:11" s="6" customFormat="1" ht="3" hidden="1" customHeight="1" thickBot="1" x14ac:dyDescent="0.3">
      <c r="A13" s="254"/>
      <c r="B13" s="254"/>
      <c r="C13" s="254"/>
      <c r="D13" s="254"/>
      <c r="E13" s="254"/>
      <c r="F13" s="269"/>
      <c r="G13" s="210"/>
      <c r="H13" s="254"/>
      <c r="I13" s="254"/>
      <c r="J13" s="251"/>
      <c r="K13" s="249"/>
    </row>
    <row r="14" spans="1:11" ht="18" customHeight="1" thickBot="1" x14ac:dyDescent="0.3">
      <c r="A14" s="29" t="s">
        <v>50</v>
      </c>
      <c r="B14" s="213" t="s">
        <v>431</v>
      </c>
      <c r="C14" s="9" t="s">
        <v>1</v>
      </c>
      <c r="D14" s="9">
        <v>20</v>
      </c>
      <c r="E14" s="9"/>
      <c r="F14" s="9"/>
      <c r="G14" s="9"/>
      <c r="H14" s="123"/>
      <c r="I14" s="123">
        <f t="shared" ref="I14:I19" si="0">H14*1.095</f>
        <v>0</v>
      </c>
      <c r="J14" s="123">
        <f t="shared" ref="J14:J37" si="1">I14*D14</f>
        <v>0</v>
      </c>
      <c r="K14" s="113" t="s">
        <v>352</v>
      </c>
    </row>
    <row r="15" spans="1:11" s="131" customFormat="1" ht="18.75" customHeight="1" thickBot="1" x14ac:dyDescent="0.3">
      <c r="A15" s="136" t="s">
        <v>51</v>
      </c>
      <c r="B15" s="143" t="s">
        <v>432</v>
      </c>
      <c r="C15" s="11" t="s">
        <v>1</v>
      </c>
      <c r="D15" s="11">
        <v>20</v>
      </c>
      <c r="E15" s="11"/>
      <c r="F15" s="11"/>
      <c r="G15" s="11"/>
      <c r="H15" s="18"/>
      <c r="I15" s="18">
        <f t="shared" si="0"/>
        <v>0</v>
      </c>
      <c r="J15" s="18">
        <f t="shared" ref="J15" si="2">I15*D15</f>
        <v>0</v>
      </c>
      <c r="K15" s="113" t="s">
        <v>352</v>
      </c>
    </row>
    <row r="16" spans="1:11" s="131" customFormat="1" ht="18.75" customHeight="1" thickBot="1" x14ac:dyDescent="0.3">
      <c r="A16" s="136" t="s">
        <v>52</v>
      </c>
      <c r="B16" s="143" t="s">
        <v>433</v>
      </c>
      <c r="C16" s="11" t="s">
        <v>1</v>
      </c>
      <c r="D16" s="11">
        <v>20</v>
      </c>
      <c r="E16" s="11"/>
      <c r="F16" s="11"/>
      <c r="G16" s="11"/>
      <c r="H16" s="18"/>
      <c r="I16" s="18">
        <f t="shared" si="0"/>
        <v>0</v>
      </c>
      <c r="J16" s="18">
        <f t="shared" ref="J16" si="3">I16*D16</f>
        <v>0</v>
      </c>
      <c r="K16" s="113" t="s">
        <v>352</v>
      </c>
    </row>
    <row r="17" spans="1:11" s="131" customFormat="1" ht="15.75" thickBot="1" x14ac:dyDescent="0.3">
      <c r="A17" s="136" t="s">
        <v>53</v>
      </c>
      <c r="B17" s="143" t="s">
        <v>434</v>
      </c>
      <c r="C17" s="11" t="s">
        <v>1</v>
      </c>
      <c r="D17" s="11">
        <v>50</v>
      </c>
      <c r="E17" s="11"/>
      <c r="F17" s="11"/>
      <c r="G17" s="11"/>
      <c r="H17" s="18"/>
      <c r="I17" s="18">
        <f t="shared" si="0"/>
        <v>0</v>
      </c>
      <c r="J17" s="18">
        <f t="shared" ref="J17" si="4">I17*D17</f>
        <v>0</v>
      </c>
      <c r="K17" s="64"/>
    </row>
    <row r="18" spans="1:11" s="131" customFormat="1" ht="15.75" thickBot="1" x14ac:dyDescent="0.3">
      <c r="A18" s="136" t="s">
        <v>54</v>
      </c>
      <c r="B18" s="143" t="s">
        <v>175</v>
      </c>
      <c r="C18" s="11" t="s">
        <v>1</v>
      </c>
      <c r="D18" s="11">
        <v>250</v>
      </c>
      <c r="E18" s="11"/>
      <c r="F18" s="11"/>
      <c r="G18" s="11"/>
      <c r="H18" s="18"/>
      <c r="I18" s="18">
        <f t="shared" si="0"/>
        <v>0</v>
      </c>
      <c r="J18" s="18">
        <f t="shared" ref="J18" si="5">I18*D18</f>
        <v>0</v>
      </c>
      <c r="K18" s="64"/>
    </row>
    <row r="19" spans="1:11" ht="15.75" thickBot="1" x14ac:dyDescent="0.3">
      <c r="A19" s="136" t="s">
        <v>55</v>
      </c>
      <c r="B19" s="10" t="s">
        <v>176</v>
      </c>
      <c r="C19" s="11" t="s">
        <v>1</v>
      </c>
      <c r="D19" s="11">
        <v>120</v>
      </c>
      <c r="E19" s="11"/>
      <c r="F19" s="11"/>
      <c r="G19" s="11"/>
      <c r="H19" s="18"/>
      <c r="I19" s="18">
        <f t="shared" si="0"/>
        <v>0</v>
      </c>
      <c r="J19" s="18">
        <f t="shared" si="1"/>
        <v>0</v>
      </c>
      <c r="K19" s="64"/>
    </row>
    <row r="20" spans="1:11" ht="15.75" thickBot="1" x14ac:dyDescent="0.3">
      <c r="A20" s="136" t="s">
        <v>56</v>
      </c>
      <c r="B20" s="10" t="s">
        <v>177</v>
      </c>
      <c r="C20" s="11" t="s">
        <v>1</v>
      </c>
      <c r="D20" s="11">
        <v>10</v>
      </c>
      <c r="E20" s="11"/>
      <c r="F20" s="11"/>
      <c r="G20" s="11"/>
      <c r="H20" s="18"/>
      <c r="I20" s="18">
        <f t="shared" ref="I20:I47" si="6">H20*1.095</f>
        <v>0</v>
      </c>
      <c r="J20" s="18">
        <f t="shared" si="1"/>
        <v>0</v>
      </c>
      <c r="K20" s="60"/>
    </row>
    <row r="21" spans="1:11" ht="15.75" thickBot="1" x14ac:dyDescent="0.3">
      <c r="A21" s="136" t="s">
        <v>57</v>
      </c>
      <c r="B21" s="10" t="s">
        <v>178</v>
      </c>
      <c r="C21" s="11" t="s">
        <v>1</v>
      </c>
      <c r="D21" s="11">
        <v>120</v>
      </c>
      <c r="E21" s="11"/>
      <c r="F21" s="11"/>
      <c r="G21" s="11"/>
      <c r="H21" s="18"/>
      <c r="I21" s="18">
        <f t="shared" si="6"/>
        <v>0</v>
      </c>
      <c r="J21" s="18">
        <f t="shared" si="1"/>
        <v>0</v>
      </c>
      <c r="K21" s="60"/>
    </row>
    <row r="22" spans="1:11" ht="15.75" thickBot="1" x14ac:dyDescent="0.3">
      <c r="A22" s="136" t="s">
        <v>58</v>
      </c>
      <c r="B22" s="10" t="s">
        <v>179</v>
      </c>
      <c r="C22" s="11" t="s">
        <v>1</v>
      </c>
      <c r="D22" s="11">
        <v>40</v>
      </c>
      <c r="E22" s="11"/>
      <c r="F22" s="11"/>
      <c r="G22" s="11"/>
      <c r="H22" s="18"/>
      <c r="I22" s="18">
        <f t="shared" si="6"/>
        <v>0</v>
      </c>
      <c r="J22" s="18">
        <f t="shared" si="1"/>
        <v>0</v>
      </c>
      <c r="K22" s="60"/>
    </row>
    <row r="23" spans="1:11" ht="15.75" thickBot="1" x14ac:dyDescent="0.3">
      <c r="A23" s="136" t="s">
        <v>59</v>
      </c>
      <c r="B23" s="10" t="s">
        <v>180</v>
      </c>
      <c r="C23" s="11" t="s">
        <v>1</v>
      </c>
      <c r="D23" s="11">
        <v>40</v>
      </c>
      <c r="E23" s="11"/>
      <c r="F23" s="11"/>
      <c r="G23" s="11"/>
      <c r="H23" s="18"/>
      <c r="I23" s="18">
        <f t="shared" si="6"/>
        <v>0</v>
      </c>
      <c r="J23" s="18">
        <f t="shared" si="1"/>
        <v>0</v>
      </c>
      <c r="K23" s="60"/>
    </row>
    <row r="24" spans="1:11" ht="15.75" thickBot="1" x14ac:dyDescent="0.3">
      <c r="A24" s="136" t="s">
        <v>60</v>
      </c>
      <c r="B24" s="10" t="s">
        <v>286</v>
      </c>
      <c r="C24" s="11" t="s">
        <v>1</v>
      </c>
      <c r="D24" s="11">
        <v>40</v>
      </c>
      <c r="E24" s="11"/>
      <c r="F24" s="11"/>
      <c r="G24" s="11"/>
      <c r="H24" s="18"/>
      <c r="I24" s="18">
        <f t="shared" si="6"/>
        <v>0</v>
      </c>
      <c r="J24" s="18">
        <f t="shared" si="1"/>
        <v>0</v>
      </c>
      <c r="K24" s="61"/>
    </row>
    <row r="25" spans="1:11" ht="15.75" thickBot="1" x14ac:dyDescent="0.3">
      <c r="A25" s="136" t="s">
        <v>61</v>
      </c>
      <c r="B25" s="10" t="s">
        <v>181</v>
      </c>
      <c r="C25" s="11" t="s">
        <v>1</v>
      </c>
      <c r="D25" s="11">
        <v>250</v>
      </c>
      <c r="E25" s="11"/>
      <c r="F25" s="11"/>
      <c r="G25" s="11"/>
      <c r="H25" s="18"/>
      <c r="I25" s="18">
        <f t="shared" si="6"/>
        <v>0</v>
      </c>
      <c r="J25" s="18">
        <f t="shared" si="1"/>
        <v>0</v>
      </c>
      <c r="K25" s="60"/>
    </row>
    <row r="26" spans="1:11" ht="15.75" thickBot="1" x14ac:dyDescent="0.3">
      <c r="A26" s="136" t="s">
        <v>62</v>
      </c>
      <c r="B26" s="10" t="s">
        <v>40</v>
      </c>
      <c r="C26" s="11" t="s">
        <v>1</v>
      </c>
      <c r="D26" s="11">
        <v>200</v>
      </c>
      <c r="E26" s="11"/>
      <c r="F26" s="11"/>
      <c r="G26" s="11"/>
      <c r="H26" s="18"/>
      <c r="I26" s="18">
        <f t="shared" si="6"/>
        <v>0</v>
      </c>
      <c r="J26" s="18">
        <f t="shared" si="1"/>
        <v>0</v>
      </c>
      <c r="K26" s="60"/>
    </row>
    <row r="27" spans="1:11" ht="15.75" thickBot="1" x14ac:dyDescent="0.3">
      <c r="A27" s="136" t="s">
        <v>63</v>
      </c>
      <c r="B27" s="10" t="s">
        <v>182</v>
      </c>
      <c r="C27" s="11" t="s">
        <v>1</v>
      </c>
      <c r="D27" s="11">
        <v>3</v>
      </c>
      <c r="E27" s="11"/>
      <c r="F27" s="11"/>
      <c r="G27" s="11"/>
      <c r="H27" s="18"/>
      <c r="I27" s="18">
        <f t="shared" si="6"/>
        <v>0</v>
      </c>
      <c r="J27" s="18">
        <f t="shared" si="1"/>
        <v>0</v>
      </c>
      <c r="K27" s="60"/>
    </row>
    <row r="28" spans="1:11" ht="15.75" thickBot="1" x14ac:dyDescent="0.3">
      <c r="A28" s="136" t="s">
        <v>64</v>
      </c>
      <c r="B28" s="10" t="s">
        <v>183</v>
      </c>
      <c r="C28" s="11" t="s">
        <v>1</v>
      </c>
      <c r="D28" s="11">
        <v>60</v>
      </c>
      <c r="E28" s="11"/>
      <c r="F28" s="11"/>
      <c r="G28" s="11"/>
      <c r="H28" s="18"/>
      <c r="I28" s="18">
        <f t="shared" si="6"/>
        <v>0</v>
      </c>
      <c r="J28" s="18">
        <f t="shared" si="1"/>
        <v>0</v>
      </c>
      <c r="K28" s="60"/>
    </row>
    <row r="29" spans="1:11" ht="15.75" thickBot="1" x14ac:dyDescent="0.3">
      <c r="A29" s="136" t="s">
        <v>65</v>
      </c>
      <c r="B29" s="10" t="s">
        <v>184</v>
      </c>
      <c r="C29" s="11" t="s">
        <v>1</v>
      </c>
      <c r="D29" s="11">
        <v>60</v>
      </c>
      <c r="E29" s="11"/>
      <c r="F29" s="11"/>
      <c r="G29" s="11"/>
      <c r="H29" s="18"/>
      <c r="I29" s="18">
        <f t="shared" si="6"/>
        <v>0</v>
      </c>
      <c r="J29" s="18">
        <f t="shared" si="1"/>
        <v>0</v>
      </c>
      <c r="K29" s="60"/>
    </row>
    <row r="30" spans="1:11" ht="15.75" thickBot="1" x14ac:dyDescent="0.3">
      <c r="A30" s="136" t="s">
        <v>66</v>
      </c>
      <c r="B30" s="10" t="s">
        <v>137</v>
      </c>
      <c r="C30" s="11" t="s">
        <v>1</v>
      </c>
      <c r="D30" s="11">
        <v>20</v>
      </c>
      <c r="E30" s="11"/>
      <c r="F30" s="11"/>
      <c r="G30" s="11"/>
      <c r="H30" s="18"/>
      <c r="I30" s="18">
        <f t="shared" si="6"/>
        <v>0</v>
      </c>
      <c r="J30" s="18">
        <f t="shared" si="1"/>
        <v>0</v>
      </c>
      <c r="K30" s="60"/>
    </row>
    <row r="31" spans="1:11" ht="15.75" thickBot="1" x14ac:dyDescent="0.3">
      <c r="A31" s="136" t="s">
        <v>67</v>
      </c>
      <c r="B31" s="13" t="s">
        <v>284</v>
      </c>
      <c r="C31" s="28" t="s">
        <v>1</v>
      </c>
      <c r="D31" s="28">
        <v>20</v>
      </c>
      <c r="E31" s="11"/>
      <c r="F31" s="11"/>
      <c r="G31" s="11"/>
      <c r="H31" s="18"/>
      <c r="I31" s="18">
        <f t="shared" si="6"/>
        <v>0</v>
      </c>
      <c r="J31" s="18">
        <f t="shared" si="1"/>
        <v>0</v>
      </c>
      <c r="K31" s="60"/>
    </row>
    <row r="32" spans="1:11" ht="15.75" thickBot="1" x14ac:dyDescent="0.3">
      <c r="A32" s="136" t="s">
        <v>68</v>
      </c>
      <c r="B32" s="13" t="s">
        <v>314</v>
      </c>
      <c r="C32" s="28" t="s">
        <v>1</v>
      </c>
      <c r="D32" s="28">
        <v>20</v>
      </c>
      <c r="E32" s="11"/>
      <c r="F32" s="11"/>
      <c r="G32" s="11"/>
      <c r="H32" s="18"/>
      <c r="I32" s="18">
        <f t="shared" si="6"/>
        <v>0</v>
      </c>
      <c r="J32" s="18">
        <f t="shared" si="1"/>
        <v>0</v>
      </c>
      <c r="K32" s="60"/>
    </row>
    <row r="33" spans="1:11" ht="15.75" thickBot="1" x14ac:dyDescent="0.3">
      <c r="A33" s="136" t="s">
        <v>69</v>
      </c>
      <c r="B33" s="13" t="s">
        <v>287</v>
      </c>
      <c r="C33" s="28" t="s">
        <v>1</v>
      </c>
      <c r="D33" s="28">
        <v>3</v>
      </c>
      <c r="E33" s="11"/>
      <c r="F33" s="11"/>
      <c r="G33" s="11"/>
      <c r="H33" s="18"/>
      <c r="I33" s="18">
        <f t="shared" si="6"/>
        <v>0</v>
      </c>
      <c r="J33" s="18">
        <f t="shared" si="1"/>
        <v>0</v>
      </c>
      <c r="K33" s="60"/>
    </row>
    <row r="34" spans="1:11" ht="29.25" thickBot="1" x14ac:dyDescent="0.3">
      <c r="A34" s="136" t="s">
        <v>70</v>
      </c>
      <c r="B34" s="71" t="s">
        <v>291</v>
      </c>
      <c r="C34" s="82" t="s">
        <v>1</v>
      </c>
      <c r="D34" s="82">
        <v>3</v>
      </c>
      <c r="E34" s="29"/>
      <c r="F34" s="29"/>
      <c r="G34" s="29"/>
      <c r="H34" s="83"/>
      <c r="I34" s="83">
        <f t="shared" si="6"/>
        <v>0</v>
      </c>
      <c r="J34" s="83">
        <f t="shared" si="1"/>
        <v>0</v>
      </c>
      <c r="K34" s="60"/>
    </row>
    <row r="35" spans="1:11" ht="29.25" thickBot="1" x14ac:dyDescent="0.3">
      <c r="A35" s="136" t="s">
        <v>71</v>
      </c>
      <c r="B35" s="115" t="s">
        <v>375</v>
      </c>
      <c r="C35" s="116" t="s">
        <v>1</v>
      </c>
      <c r="D35" s="82">
        <v>3</v>
      </c>
      <c r="E35" s="11"/>
      <c r="F35" s="11"/>
      <c r="G35" s="11"/>
      <c r="H35" s="18"/>
      <c r="I35" s="83">
        <f t="shared" ref="I35:I36" si="7">H35*1.095</f>
        <v>0</v>
      </c>
      <c r="J35" s="83">
        <f t="shared" ref="J35:J36" si="8">I35*D35</f>
        <v>0</v>
      </c>
      <c r="K35" s="60"/>
    </row>
    <row r="36" spans="1:11" s="131" customFormat="1" ht="15.75" thickBot="1" x14ac:dyDescent="0.3">
      <c r="A36" s="136" t="s">
        <v>72</v>
      </c>
      <c r="B36" s="13" t="s">
        <v>437</v>
      </c>
      <c r="C36" s="28" t="s">
        <v>1</v>
      </c>
      <c r="D36" s="28">
        <v>10</v>
      </c>
      <c r="E36" s="11"/>
      <c r="F36" s="11"/>
      <c r="G36" s="11"/>
      <c r="H36" s="18"/>
      <c r="I36" s="18">
        <f t="shared" si="7"/>
        <v>0</v>
      </c>
      <c r="J36" s="18">
        <f t="shared" si="8"/>
        <v>0</v>
      </c>
      <c r="K36" s="60"/>
    </row>
    <row r="37" spans="1:11" ht="15.75" thickBot="1" x14ac:dyDescent="0.3">
      <c r="A37" s="136" t="s">
        <v>73</v>
      </c>
      <c r="B37" s="13" t="s">
        <v>436</v>
      </c>
      <c r="C37" s="28" t="s">
        <v>1</v>
      </c>
      <c r="D37" s="28">
        <v>100</v>
      </c>
      <c r="E37" s="11"/>
      <c r="F37" s="11"/>
      <c r="G37" s="11"/>
      <c r="H37" s="18"/>
      <c r="I37" s="18">
        <f t="shared" si="6"/>
        <v>0</v>
      </c>
      <c r="J37" s="18">
        <f t="shared" si="1"/>
        <v>0</v>
      </c>
      <c r="K37" s="60"/>
    </row>
    <row r="38" spans="1:11" ht="15.75" thickBot="1" x14ac:dyDescent="0.3">
      <c r="A38" s="136" t="s">
        <v>74</v>
      </c>
      <c r="B38" s="13" t="s">
        <v>185</v>
      </c>
      <c r="C38" s="28" t="s">
        <v>1</v>
      </c>
      <c r="D38" s="28">
        <v>5</v>
      </c>
      <c r="E38" s="11"/>
      <c r="F38" s="11"/>
      <c r="G38" s="11"/>
      <c r="H38" s="18"/>
      <c r="I38" s="18">
        <f t="shared" si="6"/>
        <v>0</v>
      </c>
      <c r="J38" s="18">
        <f t="shared" ref="J38:J47" si="9">I38*D38</f>
        <v>0</v>
      </c>
      <c r="K38" s="60"/>
    </row>
    <row r="39" spans="1:11" s="131" customFormat="1" ht="15.75" thickBot="1" x14ac:dyDescent="0.3">
      <c r="A39" s="136" t="s">
        <v>75</v>
      </c>
      <c r="B39" s="13" t="s">
        <v>406</v>
      </c>
      <c r="C39" s="28" t="s">
        <v>1</v>
      </c>
      <c r="D39" s="28">
        <v>10</v>
      </c>
      <c r="E39" s="11"/>
      <c r="F39" s="11"/>
      <c r="G39" s="11"/>
      <c r="H39" s="18"/>
      <c r="I39" s="18">
        <f t="shared" ref="I39" si="10">H39*1.095</f>
        <v>0</v>
      </c>
      <c r="J39" s="18">
        <f t="shared" ref="J39" si="11">I39*D39</f>
        <v>0</v>
      </c>
      <c r="K39" s="60"/>
    </row>
    <row r="40" spans="1:11" s="131" customFormat="1" ht="15.75" thickBot="1" x14ac:dyDescent="0.3">
      <c r="A40" s="136" t="s">
        <v>76</v>
      </c>
      <c r="B40" s="13" t="s">
        <v>435</v>
      </c>
      <c r="C40" s="28" t="s">
        <v>1</v>
      </c>
      <c r="D40" s="28">
        <v>10</v>
      </c>
      <c r="E40" s="11"/>
      <c r="F40" s="11"/>
      <c r="G40" s="11"/>
      <c r="H40" s="18"/>
      <c r="I40" s="18">
        <f t="shared" ref="I40" si="12">H40*1.095</f>
        <v>0</v>
      </c>
      <c r="J40" s="18">
        <f t="shared" ref="J40" si="13">I40*D40</f>
        <v>0</v>
      </c>
      <c r="K40" s="60"/>
    </row>
    <row r="41" spans="1:11" s="131" customFormat="1" ht="15.75" thickBot="1" x14ac:dyDescent="0.3">
      <c r="A41" s="136" t="s">
        <v>77</v>
      </c>
      <c r="B41" s="142" t="s">
        <v>438</v>
      </c>
      <c r="C41" s="28" t="s">
        <v>1</v>
      </c>
      <c r="D41" s="28">
        <v>40</v>
      </c>
      <c r="E41" s="11"/>
      <c r="F41" s="11"/>
      <c r="G41" s="11"/>
      <c r="H41" s="18"/>
      <c r="I41" s="18">
        <f t="shared" ref="I41:I43" si="14">H41*1.095</f>
        <v>0</v>
      </c>
      <c r="J41" s="18">
        <f t="shared" ref="J41:J43" si="15">I41*D41</f>
        <v>0</v>
      </c>
      <c r="K41" s="60"/>
    </row>
    <row r="42" spans="1:11" s="131" customFormat="1" ht="15.75" thickBot="1" x14ac:dyDescent="0.3">
      <c r="A42" s="136" t="s">
        <v>78</v>
      </c>
      <c r="B42" s="142" t="s">
        <v>439</v>
      </c>
      <c r="C42" s="28" t="s">
        <v>1</v>
      </c>
      <c r="D42" s="28">
        <v>10</v>
      </c>
      <c r="E42" s="11"/>
      <c r="F42" s="11"/>
      <c r="G42" s="11"/>
      <c r="H42" s="18"/>
      <c r="I42" s="18">
        <f t="shared" si="14"/>
        <v>0</v>
      </c>
      <c r="J42" s="18">
        <f t="shared" si="15"/>
        <v>0</v>
      </c>
      <c r="K42" s="60"/>
    </row>
    <row r="43" spans="1:11" s="131" customFormat="1" ht="15.75" thickBot="1" x14ac:dyDescent="0.3">
      <c r="A43" s="136" t="s">
        <v>79</v>
      </c>
      <c r="B43" s="142" t="s">
        <v>440</v>
      </c>
      <c r="C43" s="28" t="s">
        <v>1</v>
      </c>
      <c r="D43" s="28">
        <v>100</v>
      </c>
      <c r="E43" s="11"/>
      <c r="F43" s="11"/>
      <c r="G43" s="11"/>
      <c r="H43" s="18"/>
      <c r="I43" s="18">
        <f t="shared" si="14"/>
        <v>0</v>
      </c>
      <c r="J43" s="18">
        <f t="shared" si="15"/>
        <v>0</v>
      </c>
      <c r="K43" s="60"/>
    </row>
    <row r="44" spans="1:11" ht="15.75" thickBot="1" x14ac:dyDescent="0.3">
      <c r="A44" s="136" t="s">
        <v>80</v>
      </c>
      <c r="B44" s="13" t="s">
        <v>186</v>
      </c>
      <c r="C44" s="28" t="s">
        <v>1</v>
      </c>
      <c r="D44" s="28">
        <v>300</v>
      </c>
      <c r="E44" s="11"/>
      <c r="F44" s="11"/>
      <c r="G44" s="11"/>
      <c r="H44" s="18"/>
      <c r="I44" s="18">
        <f t="shared" si="6"/>
        <v>0</v>
      </c>
      <c r="J44" s="18">
        <f t="shared" si="9"/>
        <v>0</v>
      </c>
      <c r="K44" s="60"/>
    </row>
    <row r="45" spans="1:11" ht="15.75" thickBot="1" x14ac:dyDescent="0.3">
      <c r="A45" s="136" t="s">
        <v>81</v>
      </c>
      <c r="B45" s="13" t="s">
        <v>187</v>
      </c>
      <c r="C45" s="28" t="s">
        <v>1</v>
      </c>
      <c r="D45" s="28">
        <v>10</v>
      </c>
      <c r="E45" s="11"/>
      <c r="F45" s="11"/>
      <c r="G45" s="11"/>
      <c r="H45" s="18"/>
      <c r="I45" s="18">
        <f t="shared" si="6"/>
        <v>0</v>
      </c>
      <c r="J45" s="18">
        <f t="shared" si="9"/>
        <v>0</v>
      </c>
      <c r="K45" s="60"/>
    </row>
    <row r="46" spans="1:11" ht="15.75" thickBot="1" x14ac:dyDescent="0.3">
      <c r="A46" s="136" t="s">
        <v>82</v>
      </c>
      <c r="B46" s="13" t="s">
        <v>269</v>
      </c>
      <c r="C46" s="28" t="s">
        <v>1</v>
      </c>
      <c r="D46" s="28">
        <v>50</v>
      </c>
      <c r="E46" s="11"/>
      <c r="F46" s="11"/>
      <c r="G46" s="11"/>
      <c r="H46" s="18"/>
      <c r="I46" s="18">
        <f t="shared" si="6"/>
        <v>0</v>
      </c>
      <c r="J46" s="18">
        <f t="shared" si="9"/>
        <v>0</v>
      </c>
      <c r="K46" s="60"/>
    </row>
    <row r="47" spans="1:11" ht="15.75" thickBot="1" x14ac:dyDescent="0.3">
      <c r="A47" s="136" t="s">
        <v>83</v>
      </c>
      <c r="B47" s="13" t="s">
        <v>188</v>
      </c>
      <c r="C47" s="28" t="s">
        <v>1</v>
      </c>
      <c r="D47" s="28">
        <v>100</v>
      </c>
      <c r="E47" s="11"/>
      <c r="F47" s="11"/>
      <c r="G47" s="11"/>
      <c r="H47" s="18"/>
      <c r="I47" s="18">
        <f t="shared" si="6"/>
        <v>0</v>
      </c>
      <c r="J47" s="18">
        <f t="shared" si="9"/>
        <v>0</v>
      </c>
      <c r="K47" s="60"/>
    </row>
    <row r="48" spans="1:11" ht="15.75" thickBot="1" x14ac:dyDescent="0.3">
      <c r="A48" s="136" t="s">
        <v>84</v>
      </c>
      <c r="B48" s="13" t="s">
        <v>285</v>
      </c>
      <c r="C48" s="28" t="s">
        <v>1</v>
      </c>
      <c r="D48" s="28">
        <v>5</v>
      </c>
      <c r="E48" s="11"/>
      <c r="F48" s="11"/>
      <c r="G48" s="11"/>
      <c r="H48" s="18"/>
      <c r="I48" s="18">
        <f t="shared" ref="I48" si="16">H48*1.095</f>
        <v>0</v>
      </c>
      <c r="J48" s="18">
        <f t="shared" ref="J48" si="17">I48*D48</f>
        <v>0</v>
      </c>
      <c r="K48" s="60"/>
    </row>
    <row r="49" spans="1:10" x14ac:dyDescent="0.25">
      <c r="A49" s="25"/>
      <c r="B49" s="26"/>
      <c r="C49" s="27"/>
      <c r="D49" s="27"/>
      <c r="E49" s="27"/>
      <c r="F49" s="27"/>
      <c r="G49" s="27"/>
      <c r="H49" s="27"/>
      <c r="I49" s="38" t="s">
        <v>152</v>
      </c>
      <c r="J49" s="41">
        <f>SUM(J14:J48)</f>
        <v>0</v>
      </c>
    </row>
    <row r="51" spans="1:10" x14ac:dyDescent="0.25">
      <c r="A51" s="245"/>
      <c r="B51" s="245"/>
      <c r="C51" s="245"/>
      <c r="D51" s="245"/>
      <c r="E51" s="245"/>
      <c r="F51" s="245"/>
      <c r="G51" s="245"/>
      <c r="H51" s="245"/>
      <c r="I51" s="245"/>
    </row>
    <row r="52" spans="1:10" x14ac:dyDescent="0.25">
      <c r="A52" s="245"/>
      <c r="B52" s="245"/>
      <c r="C52" s="245"/>
      <c r="D52" s="245"/>
      <c r="E52" s="245"/>
      <c r="F52" s="245"/>
      <c r="G52" s="245"/>
      <c r="H52" s="245"/>
      <c r="I52" s="245"/>
    </row>
    <row r="55" spans="1:10" s="21" customFormat="1" x14ac:dyDescent="0.25"/>
    <row r="56" spans="1:10" s="21" customFormat="1" x14ac:dyDescent="0.25"/>
    <row r="57" spans="1:10" s="21" customFormat="1" x14ac:dyDescent="0.25"/>
    <row r="60" spans="1:10" x14ac:dyDescent="0.25">
      <c r="B60" s="88" t="s">
        <v>2</v>
      </c>
      <c r="C60" s="88"/>
      <c r="D60" s="88"/>
      <c r="E60" s="88"/>
      <c r="F60" s="88"/>
      <c r="G60" s="88"/>
      <c r="H60" s="88" t="s">
        <v>3</v>
      </c>
      <c r="I60" s="88"/>
      <c r="J60" s="88"/>
    </row>
    <row r="66" spans="1:9" x14ac:dyDescent="0.25">
      <c r="A66" s="39"/>
      <c r="B66" s="39"/>
      <c r="C66" s="39"/>
      <c r="D66" s="39"/>
      <c r="E66" s="39"/>
      <c r="F66" s="39"/>
      <c r="G66" s="39"/>
      <c r="H66" s="39"/>
      <c r="I66" s="39"/>
    </row>
  </sheetData>
  <mergeCells count="11">
    <mergeCell ref="J12:J13"/>
    <mergeCell ref="K12:K13"/>
    <mergeCell ref="A51:I52"/>
    <mergeCell ref="A12:A13"/>
    <mergeCell ref="B12:B13"/>
    <mergeCell ref="C12:C13"/>
    <mergeCell ref="D12:D13"/>
    <mergeCell ref="H12:H13"/>
    <mergeCell ref="I12:I13"/>
    <mergeCell ref="E12:E13"/>
    <mergeCell ref="F12:F13"/>
  </mergeCells>
  <pageMargins left="0.25" right="0.25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7"/>
  <sheetViews>
    <sheetView topLeftCell="A24" zoomScaleNormal="100" zoomScalePageLayoutView="80" workbookViewId="0">
      <selection activeCell="M31" sqref="M31"/>
    </sheetView>
  </sheetViews>
  <sheetFormatPr defaultRowHeight="15" x14ac:dyDescent="0.25"/>
  <cols>
    <col min="1" max="1" width="4.7109375" customWidth="1"/>
    <col min="2" max="2" width="42.5703125" customWidth="1"/>
    <col min="3" max="3" width="5.28515625" customWidth="1"/>
    <col min="4" max="4" width="7.7109375" customWidth="1"/>
    <col min="5" max="5" width="14.7109375" customWidth="1"/>
    <col min="6" max="7" width="7.7109375" customWidth="1"/>
    <col min="8" max="9" width="9.7109375" customWidth="1"/>
    <col min="10" max="10" width="11.7109375" customWidth="1"/>
  </cols>
  <sheetData>
    <row r="1" spans="1:11" x14ac:dyDescent="0.25">
      <c r="A1" s="89" t="s">
        <v>341</v>
      </c>
    </row>
    <row r="6" spans="1:11" x14ac:dyDescent="0.25">
      <c r="A6" s="1" t="s">
        <v>307</v>
      </c>
    </row>
    <row r="7" spans="1:11" x14ac:dyDescent="0.25">
      <c r="A7" s="2" t="s">
        <v>310</v>
      </c>
    </row>
    <row r="8" spans="1:11" x14ac:dyDescent="0.25">
      <c r="A8" s="2" t="s">
        <v>308</v>
      </c>
    </row>
    <row r="9" spans="1:11" x14ac:dyDescent="0.25">
      <c r="A9" s="2" t="s">
        <v>309</v>
      </c>
    </row>
    <row r="10" spans="1:11" x14ac:dyDescent="0.25">
      <c r="A10" s="2"/>
    </row>
    <row r="11" spans="1:11" ht="15.75" x14ac:dyDescent="0.25">
      <c r="B11" s="76"/>
      <c r="C11" s="75" t="s">
        <v>0</v>
      </c>
      <c r="D11" s="76"/>
      <c r="E11" s="88"/>
      <c r="F11" s="88"/>
      <c r="G11" s="88"/>
      <c r="H11" s="76"/>
    </row>
    <row r="12" spans="1:11" x14ac:dyDescent="0.25">
      <c r="B12" s="32"/>
      <c r="C12" s="4" t="s">
        <v>405</v>
      </c>
    </row>
    <row r="13" spans="1:11" x14ac:dyDescent="0.25">
      <c r="A13" s="5"/>
    </row>
    <row r="14" spans="1:11" ht="15.75" thickBot="1" x14ac:dyDescent="0.3">
      <c r="A14" s="1" t="s">
        <v>312</v>
      </c>
    </row>
    <row r="15" spans="1:11" ht="26.25" customHeight="1" thickTop="1" x14ac:dyDescent="0.25">
      <c r="A15" s="253" t="s">
        <v>297</v>
      </c>
      <c r="B15" s="253" t="s">
        <v>298</v>
      </c>
      <c r="C15" s="253" t="s">
        <v>299</v>
      </c>
      <c r="D15" s="253" t="s">
        <v>300</v>
      </c>
      <c r="E15" s="272" t="s">
        <v>294</v>
      </c>
      <c r="F15" s="262" t="s">
        <v>295</v>
      </c>
      <c r="G15" s="86" t="s">
        <v>278</v>
      </c>
      <c r="H15" s="253" t="s">
        <v>301</v>
      </c>
      <c r="I15" s="253" t="s">
        <v>302</v>
      </c>
      <c r="J15" s="250" t="s">
        <v>334</v>
      </c>
      <c r="K15" s="270" t="s">
        <v>290</v>
      </c>
    </row>
    <row r="16" spans="1:11" s="6" customFormat="1" ht="15.75" thickBot="1" x14ac:dyDescent="0.3">
      <c r="A16" s="261"/>
      <c r="B16" s="254"/>
      <c r="C16" s="261"/>
      <c r="D16" s="261"/>
      <c r="E16" s="273"/>
      <c r="F16" s="263"/>
      <c r="G16" s="87"/>
      <c r="H16" s="261"/>
      <c r="I16" s="261"/>
      <c r="J16" s="260"/>
      <c r="K16" s="271"/>
    </row>
    <row r="17" spans="1:11" ht="19.5" customHeight="1" thickTop="1" thickBot="1" x14ac:dyDescent="0.3">
      <c r="A17" s="85" t="s">
        <v>50</v>
      </c>
      <c r="B17" s="189" t="s">
        <v>772</v>
      </c>
      <c r="C17" s="28" t="s">
        <v>1</v>
      </c>
      <c r="D17" s="28">
        <v>40</v>
      </c>
      <c r="E17" s="82"/>
      <c r="F17" s="28"/>
      <c r="G17" s="28"/>
      <c r="H17" s="18"/>
      <c r="I17" s="18">
        <f t="shared" ref="I17" si="0">H17*1.095</f>
        <v>0</v>
      </c>
      <c r="J17" s="18">
        <f t="shared" ref="J17" si="1">I17*D17</f>
        <v>0</v>
      </c>
      <c r="K17" s="60"/>
    </row>
    <row r="18" spans="1:11" s="131" customFormat="1" ht="29.25" thickBot="1" x14ac:dyDescent="0.3">
      <c r="A18" s="214" t="s">
        <v>51</v>
      </c>
      <c r="B18" s="189" t="s">
        <v>569</v>
      </c>
      <c r="C18" s="28" t="s">
        <v>1</v>
      </c>
      <c r="D18" s="28">
        <v>40</v>
      </c>
      <c r="E18" s="28"/>
      <c r="F18" s="28"/>
      <c r="G18" s="28"/>
      <c r="H18" s="84"/>
      <c r="I18" s="84">
        <f>H18*1.095</f>
        <v>0</v>
      </c>
      <c r="J18" s="84">
        <f t="shared" ref="J18" si="2">I18*D18</f>
        <v>0</v>
      </c>
      <c r="K18" s="60"/>
    </row>
    <row r="19" spans="1:11" s="131" customFormat="1" ht="29.25" thickBot="1" x14ac:dyDescent="0.3">
      <c r="A19" s="214" t="s">
        <v>52</v>
      </c>
      <c r="B19" s="189" t="s">
        <v>771</v>
      </c>
      <c r="C19" s="28" t="s">
        <v>1</v>
      </c>
      <c r="D19" s="28">
        <v>60</v>
      </c>
      <c r="E19" s="28"/>
      <c r="F19" s="28"/>
      <c r="G19" s="28"/>
      <c r="H19" s="84"/>
      <c r="I19" s="84">
        <f>H19*1.095</f>
        <v>0</v>
      </c>
      <c r="J19" s="84">
        <f t="shared" ref="J19:J20" si="3">I19*D19</f>
        <v>0</v>
      </c>
      <c r="K19" s="60"/>
    </row>
    <row r="20" spans="1:11" s="131" customFormat="1" ht="29.25" thickBot="1" x14ac:dyDescent="0.3">
      <c r="A20" s="214" t="s">
        <v>53</v>
      </c>
      <c r="B20" s="13" t="s">
        <v>537</v>
      </c>
      <c r="C20" s="28" t="s">
        <v>1</v>
      </c>
      <c r="D20" s="28">
        <v>10</v>
      </c>
      <c r="E20" s="28"/>
      <c r="F20" s="28"/>
      <c r="G20" s="28"/>
      <c r="H20" s="84"/>
      <c r="I20" s="84">
        <f>H20*1.095</f>
        <v>0</v>
      </c>
      <c r="J20" s="84">
        <f t="shared" si="3"/>
        <v>0</v>
      </c>
      <c r="K20" s="60"/>
    </row>
    <row r="21" spans="1:11" ht="29.25" thickBot="1" x14ac:dyDescent="0.3">
      <c r="A21" s="214" t="s">
        <v>54</v>
      </c>
      <c r="B21" s="217" t="s">
        <v>773</v>
      </c>
      <c r="C21" s="28" t="s">
        <v>1</v>
      </c>
      <c r="D21" s="28">
        <v>250</v>
      </c>
      <c r="E21" s="28"/>
      <c r="F21" s="28"/>
      <c r="G21" s="28"/>
      <c r="H21" s="84"/>
      <c r="I21" s="84">
        <f>H21*1.095</f>
        <v>0</v>
      </c>
      <c r="J21" s="84">
        <f t="shared" ref="J21:J32" si="4">I21*D21</f>
        <v>0</v>
      </c>
      <c r="K21" s="60"/>
    </row>
    <row r="22" spans="1:11" ht="29.25" thickBot="1" x14ac:dyDescent="0.3">
      <c r="A22" s="214" t="s">
        <v>55</v>
      </c>
      <c r="B22" s="13" t="s">
        <v>774</v>
      </c>
      <c r="C22" s="28" t="s">
        <v>1</v>
      </c>
      <c r="D22" s="28">
        <v>250</v>
      </c>
      <c r="E22" s="28"/>
      <c r="F22" s="28"/>
      <c r="G22" s="28"/>
      <c r="H22" s="84"/>
      <c r="I22" s="84">
        <f t="shared" ref="I22" si="5">H22*1.095</f>
        <v>0</v>
      </c>
      <c r="J22" s="84">
        <f t="shared" si="4"/>
        <v>0</v>
      </c>
      <c r="K22" s="60"/>
    </row>
    <row r="23" spans="1:11" s="131" customFormat="1" ht="29.25" thickBot="1" x14ac:dyDescent="0.3">
      <c r="A23" s="214" t="s">
        <v>56</v>
      </c>
      <c r="B23" s="190" t="s">
        <v>538</v>
      </c>
      <c r="C23" s="28" t="s">
        <v>1</v>
      </c>
      <c r="D23" s="28">
        <v>30</v>
      </c>
      <c r="E23" s="28"/>
      <c r="F23" s="28"/>
      <c r="G23" s="28"/>
      <c r="H23" s="18"/>
      <c r="I23" s="18">
        <f>H23*1.095</f>
        <v>0</v>
      </c>
      <c r="J23" s="18">
        <f t="shared" si="4"/>
        <v>0</v>
      </c>
      <c r="K23" s="60"/>
    </row>
    <row r="24" spans="1:11" s="131" customFormat="1" ht="15.75" thickBot="1" x14ac:dyDescent="0.3">
      <c r="A24" s="214" t="s">
        <v>57</v>
      </c>
      <c r="B24" s="218" t="s">
        <v>288</v>
      </c>
      <c r="C24" s="28" t="s">
        <v>1</v>
      </c>
      <c r="D24" s="28">
        <v>30</v>
      </c>
      <c r="E24" s="28"/>
      <c r="F24" s="28"/>
      <c r="G24" s="28"/>
      <c r="H24" s="18"/>
      <c r="I24" s="18">
        <f t="shared" ref="I24:I25" si="6">H24*1.095</f>
        <v>0</v>
      </c>
      <c r="J24" s="18">
        <f t="shared" ref="J24:J25" si="7">I24*D24</f>
        <v>0</v>
      </c>
      <c r="K24" s="60"/>
    </row>
    <row r="25" spans="1:11" s="131" customFormat="1" ht="15.75" thickBot="1" x14ac:dyDescent="0.3">
      <c r="A25" s="214" t="s">
        <v>58</v>
      </c>
      <c r="B25" s="218" t="s">
        <v>289</v>
      </c>
      <c r="C25" s="28" t="s">
        <v>1</v>
      </c>
      <c r="D25" s="28">
        <v>100</v>
      </c>
      <c r="E25" s="28"/>
      <c r="F25" s="28"/>
      <c r="G25" s="28"/>
      <c r="H25" s="18"/>
      <c r="I25" s="18">
        <f t="shared" si="6"/>
        <v>0</v>
      </c>
      <c r="J25" s="18">
        <f t="shared" si="7"/>
        <v>0</v>
      </c>
      <c r="K25" s="60"/>
    </row>
    <row r="26" spans="1:11" ht="29.25" thickBot="1" x14ac:dyDescent="0.3">
      <c r="A26" s="214" t="s">
        <v>59</v>
      </c>
      <c r="B26" s="218" t="s">
        <v>768</v>
      </c>
      <c r="C26" s="28" t="s">
        <v>1</v>
      </c>
      <c r="D26" s="28">
        <v>200</v>
      </c>
      <c r="E26" s="82"/>
      <c r="F26" s="28"/>
      <c r="G26" s="28"/>
      <c r="H26" s="18"/>
      <c r="I26" s="18">
        <f t="shared" ref="I26:I27" si="8">H26*1.095</f>
        <v>0</v>
      </c>
      <c r="J26" s="18">
        <f t="shared" ref="J26:J27" si="9">I26*D26</f>
        <v>0</v>
      </c>
      <c r="K26" s="60"/>
    </row>
    <row r="27" spans="1:11" ht="15.75" thickBot="1" x14ac:dyDescent="0.3">
      <c r="A27" s="214" t="s">
        <v>60</v>
      </c>
      <c r="B27" s="71" t="s">
        <v>539</v>
      </c>
      <c r="C27" s="28" t="s">
        <v>1</v>
      </c>
      <c r="D27" s="28">
        <v>5</v>
      </c>
      <c r="E27" s="28"/>
      <c r="F27" s="28"/>
      <c r="G27" s="28"/>
      <c r="H27" s="18"/>
      <c r="I27" s="18">
        <f t="shared" si="8"/>
        <v>0</v>
      </c>
      <c r="J27" s="18">
        <f t="shared" si="9"/>
        <v>0</v>
      </c>
      <c r="K27" s="60"/>
    </row>
    <row r="28" spans="1:11" ht="15.75" thickBot="1" x14ac:dyDescent="0.3">
      <c r="A28" s="214" t="s">
        <v>61</v>
      </c>
      <c r="B28" s="13" t="s">
        <v>344</v>
      </c>
      <c r="C28" s="28" t="s">
        <v>1</v>
      </c>
      <c r="D28" s="28">
        <v>5</v>
      </c>
      <c r="E28" s="28"/>
      <c r="F28" s="28"/>
      <c r="G28" s="28"/>
      <c r="H28" s="18"/>
      <c r="I28" s="18">
        <f>H28*1.095</f>
        <v>0</v>
      </c>
      <c r="J28" s="18">
        <f t="shared" si="4"/>
        <v>0</v>
      </c>
      <c r="K28" s="60"/>
    </row>
    <row r="29" spans="1:11" s="131" customFormat="1" ht="29.25" thickBot="1" x14ac:dyDescent="0.3">
      <c r="A29" s="221" t="s">
        <v>62</v>
      </c>
      <c r="B29" s="13" t="s">
        <v>769</v>
      </c>
      <c r="C29" s="28" t="s">
        <v>1</v>
      </c>
      <c r="D29" s="28">
        <v>10</v>
      </c>
      <c r="E29" s="28"/>
      <c r="F29" s="28"/>
      <c r="G29" s="28"/>
      <c r="H29" s="18"/>
      <c r="I29" s="18">
        <f>H29*1.095</f>
        <v>0</v>
      </c>
      <c r="J29" s="18">
        <f t="shared" si="4"/>
        <v>0</v>
      </c>
      <c r="K29" s="60"/>
    </row>
    <row r="30" spans="1:11" ht="21" customHeight="1" thickBot="1" x14ac:dyDescent="0.3">
      <c r="A30" s="214" t="s">
        <v>63</v>
      </c>
      <c r="B30" s="219" t="s">
        <v>770</v>
      </c>
      <c r="C30" s="28" t="s">
        <v>1</v>
      </c>
      <c r="D30" s="28">
        <v>20</v>
      </c>
      <c r="E30" s="28"/>
      <c r="F30" s="28"/>
      <c r="G30" s="28"/>
      <c r="H30" s="18"/>
      <c r="I30" s="18">
        <f>H30*1.095</f>
        <v>0</v>
      </c>
      <c r="J30" s="18">
        <f t="shared" ref="J30" si="10">I30*D30</f>
        <v>0</v>
      </c>
      <c r="K30" s="60"/>
    </row>
    <row r="31" spans="1:11" ht="18" customHeight="1" thickBot="1" x14ac:dyDescent="0.3">
      <c r="A31" s="214" t="s">
        <v>64</v>
      </c>
      <c r="B31" s="220" t="s">
        <v>342</v>
      </c>
      <c r="C31" s="28" t="s">
        <v>1</v>
      </c>
      <c r="D31" s="28">
        <v>5</v>
      </c>
      <c r="E31" s="28"/>
      <c r="F31" s="28"/>
      <c r="G31" s="28"/>
      <c r="H31" s="18"/>
      <c r="I31" s="18">
        <f t="shared" ref="I31:I32" si="11">H31*1.095</f>
        <v>0</v>
      </c>
      <c r="J31" s="18">
        <f t="shared" si="4"/>
        <v>0</v>
      </c>
      <c r="K31" s="60"/>
    </row>
    <row r="32" spans="1:11" ht="18" customHeight="1" thickBot="1" x14ac:dyDescent="0.3">
      <c r="A32" s="214" t="s">
        <v>65</v>
      </c>
      <c r="B32" s="218" t="s">
        <v>343</v>
      </c>
      <c r="C32" s="28" t="s">
        <v>1</v>
      </c>
      <c r="D32" s="28">
        <v>5</v>
      </c>
      <c r="E32" s="28"/>
      <c r="F32" s="28"/>
      <c r="G32" s="28"/>
      <c r="H32" s="18"/>
      <c r="I32" s="18">
        <f t="shared" si="11"/>
        <v>0</v>
      </c>
      <c r="J32" s="18">
        <f t="shared" si="4"/>
        <v>0</v>
      </c>
      <c r="K32" s="60"/>
    </row>
    <row r="33" spans="1:10" x14ac:dyDescent="0.25">
      <c r="A33" s="25"/>
      <c r="B33" s="26"/>
      <c r="C33" s="27"/>
      <c r="D33" s="27"/>
      <c r="E33" s="27"/>
      <c r="F33" s="27"/>
      <c r="G33" s="27"/>
      <c r="H33" s="27"/>
      <c r="I33" s="38" t="s">
        <v>152</v>
      </c>
      <c r="J33" s="41">
        <f>SUM(J17:J32)</f>
        <v>0</v>
      </c>
    </row>
    <row r="35" spans="1:10" x14ac:dyDescent="0.25">
      <c r="A35" s="245"/>
      <c r="B35" s="245"/>
      <c r="C35" s="245"/>
      <c r="D35" s="245"/>
      <c r="E35" s="245"/>
      <c r="F35" s="245"/>
      <c r="G35" s="245"/>
      <c r="H35" s="245"/>
      <c r="I35" s="245"/>
    </row>
    <row r="36" spans="1:10" x14ac:dyDescent="0.25">
      <c r="A36" s="245"/>
      <c r="B36" s="245"/>
      <c r="C36" s="245"/>
      <c r="D36" s="245"/>
      <c r="E36" s="245"/>
      <c r="F36" s="245"/>
      <c r="G36" s="245"/>
      <c r="H36" s="245"/>
      <c r="I36" s="245"/>
    </row>
    <row r="39" spans="1:10" s="21" customFormat="1" x14ac:dyDescent="0.25"/>
    <row r="40" spans="1:10" s="21" customFormat="1" x14ac:dyDescent="0.25"/>
    <row r="41" spans="1:10" s="21" customFormat="1" x14ac:dyDescent="0.25"/>
    <row r="46" spans="1:10" x14ac:dyDescent="0.25">
      <c r="B46" s="88" t="s">
        <v>2</v>
      </c>
      <c r="C46" s="88"/>
      <c r="D46" s="88"/>
      <c r="E46" s="88"/>
      <c r="F46" s="88"/>
      <c r="G46" s="88"/>
      <c r="H46" s="88" t="s">
        <v>3</v>
      </c>
      <c r="I46" s="88"/>
      <c r="J46" s="88"/>
    </row>
    <row r="47" spans="1:10" x14ac:dyDescent="0.25">
      <c r="A47" s="39"/>
      <c r="B47" s="39"/>
      <c r="C47" s="39"/>
      <c r="D47" s="39"/>
      <c r="E47" s="39"/>
      <c r="F47" s="39"/>
      <c r="G47" s="39"/>
      <c r="H47" s="39"/>
      <c r="I47" s="39"/>
    </row>
  </sheetData>
  <mergeCells count="11">
    <mergeCell ref="K15:K16"/>
    <mergeCell ref="A35:I36"/>
    <mergeCell ref="A15:A16"/>
    <mergeCell ref="B15:B16"/>
    <mergeCell ref="C15:C16"/>
    <mergeCell ref="D15:D16"/>
    <mergeCell ref="H15:H16"/>
    <mergeCell ref="I15:I16"/>
    <mergeCell ref="J15:J16"/>
    <mergeCell ref="F15:F16"/>
    <mergeCell ref="E15:E16"/>
  </mergeCells>
  <pageMargins left="0.25" right="0.25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86"/>
  <sheetViews>
    <sheetView topLeftCell="A171" zoomScaleNormal="100" zoomScalePageLayoutView="80" workbookViewId="0">
      <selection activeCell="M166" sqref="M166"/>
    </sheetView>
  </sheetViews>
  <sheetFormatPr defaultRowHeight="15" x14ac:dyDescent="0.25"/>
  <cols>
    <col min="1" max="1" width="4.7109375" customWidth="1"/>
    <col min="2" max="2" width="50.7109375" customWidth="1"/>
    <col min="3" max="3" width="4.7109375" customWidth="1"/>
    <col min="4" max="4" width="7.28515625" customWidth="1"/>
    <col min="5" max="5" width="20.7109375" customWidth="1"/>
    <col min="6" max="6" width="6.7109375" customWidth="1"/>
    <col min="7" max="9" width="8.7109375" customWidth="1"/>
    <col min="10" max="10" width="11.7109375" customWidth="1"/>
  </cols>
  <sheetData>
    <row r="1" spans="1:11" x14ac:dyDescent="0.25">
      <c r="A1" s="89" t="s">
        <v>341</v>
      </c>
    </row>
    <row r="5" spans="1:11" x14ac:dyDescent="0.25">
      <c r="A5" s="1" t="s">
        <v>307</v>
      </c>
    </row>
    <row r="6" spans="1:11" x14ac:dyDescent="0.25">
      <c r="A6" s="2" t="s">
        <v>310</v>
      </c>
    </row>
    <row r="7" spans="1:11" x14ac:dyDescent="0.25">
      <c r="A7" s="2" t="s">
        <v>308</v>
      </c>
    </row>
    <row r="8" spans="1:11" x14ac:dyDescent="0.25">
      <c r="A8" s="2" t="s">
        <v>309</v>
      </c>
    </row>
    <row r="9" spans="1:11" ht="15.75" x14ac:dyDescent="0.25">
      <c r="B9" s="76" t="s">
        <v>345</v>
      </c>
      <c r="C9" s="75" t="s">
        <v>346</v>
      </c>
      <c r="D9" s="76"/>
      <c r="E9" s="76"/>
      <c r="H9" s="3"/>
    </row>
    <row r="10" spans="1:11" x14ac:dyDescent="0.25">
      <c r="A10" s="5"/>
      <c r="C10" s="88"/>
      <c r="D10" s="4" t="s">
        <v>405</v>
      </c>
    </row>
    <row r="11" spans="1:11" ht="15.75" thickBot="1" x14ac:dyDescent="0.3">
      <c r="A11" s="1" t="s">
        <v>311</v>
      </c>
    </row>
    <row r="12" spans="1:11" s="6" customFormat="1" ht="42" customHeight="1" thickBot="1" x14ac:dyDescent="0.3">
      <c r="A12" s="66" t="s">
        <v>306</v>
      </c>
      <c r="B12" s="45" t="s">
        <v>298</v>
      </c>
      <c r="C12" s="45" t="s">
        <v>299</v>
      </c>
      <c r="D12" s="45" t="s">
        <v>300</v>
      </c>
      <c r="E12" s="45" t="s">
        <v>294</v>
      </c>
      <c r="F12" s="45" t="s">
        <v>295</v>
      </c>
      <c r="G12" s="45" t="s">
        <v>278</v>
      </c>
      <c r="H12" s="45" t="s">
        <v>304</v>
      </c>
      <c r="I12" s="45" t="s">
        <v>305</v>
      </c>
      <c r="J12" s="45" t="s">
        <v>334</v>
      </c>
      <c r="K12" s="63" t="s">
        <v>290</v>
      </c>
    </row>
    <row r="13" spans="1:11" ht="21.75" customHeight="1" thickBot="1" x14ac:dyDescent="0.3">
      <c r="A13" s="90" t="s">
        <v>50</v>
      </c>
      <c r="B13" s="194" t="s">
        <v>573</v>
      </c>
      <c r="C13" s="72" t="s">
        <v>1</v>
      </c>
      <c r="D13" s="72">
        <v>7</v>
      </c>
      <c r="E13" s="28"/>
      <c r="F13" s="28"/>
      <c r="G13" s="28"/>
      <c r="H13" s="34"/>
      <c r="I13" s="34">
        <f>H13*1.095</f>
        <v>0</v>
      </c>
      <c r="J13" s="34">
        <f>I13*D13</f>
        <v>0</v>
      </c>
      <c r="K13" s="62"/>
    </row>
    <row r="14" spans="1:11" ht="21" customHeight="1" thickBot="1" x14ac:dyDescent="0.3">
      <c r="A14" s="90" t="s">
        <v>51</v>
      </c>
      <c r="B14" s="195" t="s">
        <v>543</v>
      </c>
      <c r="C14" s="82" t="s">
        <v>1</v>
      </c>
      <c r="D14" s="72">
        <v>7</v>
      </c>
      <c r="E14" s="28"/>
      <c r="F14" s="28"/>
      <c r="G14" s="28"/>
      <c r="H14" s="34"/>
      <c r="I14" s="34">
        <f>H14*1.095</f>
        <v>0</v>
      </c>
      <c r="J14" s="34">
        <f>I14*D14</f>
        <v>0</v>
      </c>
      <c r="K14" s="62"/>
    </row>
    <row r="15" spans="1:11" ht="21.75" customHeight="1" thickBot="1" x14ac:dyDescent="0.3">
      <c r="A15" s="90" t="s">
        <v>52</v>
      </c>
      <c r="B15" s="194" t="s">
        <v>574</v>
      </c>
      <c r="C15" s="82" t="s">
        <v>1</v>
      </c>
      <c r="D15" s="72">
        <v>2</v>
      </c>
      <c r="E15" s="28"/>
      <c r="F15" s="28"/>
      <c r="G15" s="28"/>
      <c r="H15" s="34"/>
      <c r="I15" s="34">
        <f>H15*1.095</f>
        <v>0</v>
      </c>
      <c r="J15" s="34">
        <f>I15*D15</f>
        <v>0</v>
      </c>
      <c r="K15" s="62"/>
    </row>
    <row r="16" spans="1:11" s="131" customFormat="1" ht="21.75" customHeight="1" thickBot="1" x14ac:dyDescent="0.3">
      <c r="A16" s="90" t="s">
        <v>53</v>
      </c>
      <c r="B16" s="13" t="s">
        <v>544</v>
      </c>
      <c r="C16" s="28" t="s">
        <v>1</v>
      </c>
      <c r="D16" s="28">
        <v>3</v>
      </c>
      <c r="E16" s="28"/>
      <c r="F16" s="28"/>
      <c r="G16" s="28"/>
      <c r="H16" s="34"/>
      <c r="I16" s="34">
        <f t="shared" ref="I16" si="0">H16*1.095</f>
        <v>0</v>
      </c>
      <c r="J16" s="34">
        <f t="shared" ref="J16:J77" si="1">I16*D16</f>
        <v>0</v>
      </c>
      <c r="K16" s="62"/>
    </row>
    <row r="17" spans="1:11" ht="21" customHeight="1" thickBot="1" x14ac:dyDescent="0.3">
      <c r="A17" s="90" t="s">
        <v>54</v>
      </c>
      <c r="B17" s="13" t="s">
        <v>545</v>
      </c>
      <c r="C17" s="28" t="s">
        <v>1</v>
      </c>
      <c r="D17" s="28">
        <v>3</v>
      </c>
      <c r="E17" s="28"/>
      <c r="F17" s="28"/>
      <c r="G17" s="28"/>
      <c r="H17" s="34"/>
      <c r="I17" s="34">
        <f t="shared" ref="I17:I79" si="2">H17*1.095</f>
        <v>0</v>
      </c>
      <c r="J17" s="34">
        <f t="shared" si="1"/>
        <v>0</v>
      </c>
      <c r="K17" s="62"/>
    </row>
    <row r="18" spans="1:11" s="131" customFormat="1" ht="21.75" customHeight="1" thickBot="1" x14ac:dyDescent="0.3">
      <c r="A18" s="90" t="s">
        <v>55</v>
      </c>
      <c r="B18" s="196" t="s">
        <v>546</v>
      </c>
      <c r="C18" s="28" t="s">
        <v>1</v>
      </c>
      <c r="D18" s="28">
        <v>3</v>
      </c>
      <c r="E18" s="28"/>
      <c r="F18" s="28"/>
      <c r="G18" s="28"/>
      <c r="H18" s="34"/>
      <c r="I18" s="34">
        <f t="shared" ref="I18" si="3">H18*1.095</f>
        <v>0</v>
      </c>
      <c r="J18" s="34">
        <f t="shared" ref="J18" si="4">I18*D18</f>
        <v>0</v>
      </c>
      <c r="K18" s="62"/>
    </row>
    <row r="19" spans="1:11" ht="18.75" customHeight="1" thickBot="1" x14ac:dyDescent="0.3">
      <c r="A19" s="90" t="s">
        <v>56</v>
      </c>
      <c r="B19" s="13" t="s">
        <v>507</v>
      </c>
      <c r="C19" s="28" t="s">
        <v>1</v>
      </c>
      <c r="D19" s="28">
        <v>1</v>
      </c>
      <c r="E19" s="28"/>
      <c r="F19" s="28"/>
      <c r="G19" s="28"/>
      <c r="H19" s="34"/>
      <c r="I19" s="34">
        <f t="shared" si="2"/>
        <v>0</v>
      </c>
      <c r="J19" s="34">
        <f t="shared" si="1"/>
        <v>0</v>
      </c>
      <c r="K19" s="62"/>
    </row>
    <row r="20" spans="1:11" ht="19.5" customHeight="1" thickBot="1" x14ac:dyDescent="0.3">
      <c r="A20" s="90" t="s">
        <v>57</v>
      </c>
      <c r="B20" s="13" t="s">
        <v>484</v>
      </c>
      <c r="C20" s="28" t="s">
        <v>1</v>
      </c>
      <c r="D20" s="28">
        <v>5</v>
      </c>
      <c r="E20" s="28"/>
      <c r="F20" s="28"/>
      <c r="G20" s="28"/>
      <c r="H20" s="34"/>
      <c r="I20" s="34">
        <f t="shared" si="2"/>
        <v>0</v>
      </c>
      <c r="J20" s="34">
        <f t="shared" si="1"/>
        <v>0</v>
      </c>
      <c r="K20" s="62"/>
    </row>
    <row r="21" spans="1:11" s="131" customFormat="1" ht="19.5" customHeight="1" thickBot="1" x14ac:dyDescent="0.3">
      <c r="A21" s="90" t="s">
        <v>58</v>
      </c>
      <c r="B21" s="13" t="s">
        <v>516</v>
      </c>
      <c r="C21" s="28" t="s">
        <v>1</v>
      </c>
      <c r="D21" s="28">
        <v>5</v>
      </c>
      <c r="E21" s="28"/>
      <c r="F21" s="28"/>
      <c r="G21" s="28"/>
      <c r="H21" s="34"/>
      <c r="I21" s="34">
        <f t="shared" ref="I21" si="5">H21*1.095</f>
        <v>0</v>
      </c>
      <c r="J21" s="34">
        <f t="shared" ref="J21" si="6">I21*D21</f>
        <v>0</v>
      </c>
      <c r="K21" s="62"/>
    </row>
    <row r="22" spans="1:11" ht="17.25" customHeight="1" thickBot="1" x14ac:dyDescent="0.3">
      <c r="A22" s="90" t="s">
        <v>59</v>
      </c>
      <c r="B22" s="13" t="s">
        <v>517</v>
      </c>
      <c r="C22" s="28" t="s">
        <v>1</v>
      </c>
      <c r="D22" s="28">
        <v>2</v>
      </c>
      <c r="E22" s="28"/>
      <c r="F22" s="28"/>
      <c r="G22" s="28"/>
      <c r="H22" s="34"/>
      <c r="I22" s="34">
        <f t="shared" si="2"/>
        <v>0</v>
      </c>
      <c r="J22" s="34">
        <f t="shared" si="1"/>
        <v>0</v>
      </c>
      <c r="K22" s="62"/>
    </row>
    <row r="23" spans="1:11" ht="18.75" customHeight="1" thickBot="1" x14ac:dyDescent="0.3">
      <c r="A23" s="90" t="s">
        <v>60</v>
      </c>
      <c r="B23" s="13" t="s">
        <v>474</v>
      </c>
      <c r="C23" s="28" t="s">
        <v>1</v>
      </c>
      <c r="D23" s="28">
        <v>1</v>
      </c>
      <c r="E23" s="28"/>
      <c r="F23" s="28"/>
      <c r="G23" s="28"/>
      <c r="H23" s="34"/>
      <c r="I23" s="34">
        <f t="shared" si="2"/>
        <v>0</v>
      </c>
      <c r="J23" s="34">
        <f t="shared" si="1"/>
        <v>0</v>
      </c>
      <c r="K23" s="62"/>
    </row>
    <row r="24" spans="1:11" ht="18" customHeight="1" thickBot="1" x14ac:dyDescent="0.3">
      <c r="A24" s="90" t="s">
        <v>61</v>
      </c>
      <c r="B24" s="13" t="s">
        <v>475</v>
      </c>
      <c r="C24" s="28" t="s">
        <v>1</v>
      </c>
      <c r="D24" s="28">
        <v>1</v>
      </c>
      <c r="E24" s="28"/>
      <c r="F24" s="28"/>
      <c r="G24" s="28"/>
      <c r="H24" s="34"/>
      <c r="I24" s="34">
        <f t="shared" si="2"/>
        <v>0</v>
      </c>
      <c r="J24" s="34">
        <f t="shared" si="1"/>
        <v>0</v>
      </c>
      <c r="K24" s="62"/>
    </row>
    <row r="25" spans="1:11" ht="15.75" thickBot="1" x14ac:dyDescent="0.3">
      <c r="A25" s="90" t="s">
        <v>62</v>
      </c>
      <c r="B25" s="71" t="s">
        <v>529</v>
      </c>
      <c r="C25" s="82" t="s">
        <v>1</v>
      </c>
      <c r="D25" s="82">
        <v>1</v>
      </c>
      <c r="E25" s="82"/>
      <c r="F25" s="82"/>
      <c r="G25" s="72"/>
      <c r="H25" s="91"/>
      <c r="I25" s="91">
        <f t="shared" si="2"/>
        <v>0</v>
      </c>
      <c r="J25" s="91">
        <f t="shared" si="1"/>
        <v>0</v>
      </c>
      <c r="K25" s="62"/>
    </row>
    <row r="26" spans="1:11" ht="15.75" thickBot="1" x14ac:dyDescent="0.3">
      <c r="A26" s="90" t="s">
        <v>63</v>
      </c>
      <c r="B26" s="13" t="s">
        <v>575</v>
      </c>
      <c r="C26" s="28" t="s">
        <v>1</v>
      </c>
      <c r="D26" s="28">
        <v>1</v>
      </c>
      <c r="E26" s="28"/>
      <c r="F26" s="28"/>
      <c r="G26" s="28"/>
      <c r="H26" s="34"/>
      <c r="I26" s="34">
        <f t="shared" si="2"/>
        <v>0</v>
      </c>
      <c r="J26" s="34">
        <f t="shared" si="1"/>
        <v>0</v>
      </c>
      <c r="K26" s="62"/>
    </row>
    <row r="27" spans="1:11" ht="29.25" thickBot="1" x14ac:dyDescent="0.3">
      <c r="A27" s="90" t="s">
        <v>64</v>
      </c>
      <c r="B27" s="13" t="s">
        <v>508</v>
      </c>
      <c r="C27" s="28" t="s">
        <v>1</v>
      </c>
      <c r="D27" s="28">
        <v>1</v>
      </c>
      <c r="E27" s="28"/>
      <c r="F27" s="28"/>
      <c r="G27" s="28"/>
      <c r="H27" s="34"/>
      <c r="I27" s="34">
        <f t="shared" si="2"/>
        <v>0</v>
      </c>
      <c r="J27" s="34">
        <f t="shared" si="1"/>
        <v>0</v>
      </c>
      <c r="K27" s="62"/>
    </row>
    <row r="28" spans="1:11" ht="15.75" thickBot="1" x14ac:dyDescent="0.3">
      <c r="A28" s="90" t="s">
        <v>65</v>
      </c>
      <c r="B28" s="13" t="s">
        <v>476</v>
      </c>
      <c r="C28" s="28" t="s">
        <v>1</v>
      </c>
      <c r="D28" s="28">
        <v>2</v>
      </c>
      <c r="E28" s="28"/>
      <c r="F28" s="28"/>
      <c r="G28" s="28"/>
      <c r="H28" s="34"/>
      <c r="I28" s="34">
        <f t="shared" si="2"/>
        <v>0</v>
      </c>
      <c r="J28" s="34">
        <f t="shared" si="1"/>
        <v>0</v>
      </c>
      <c r="K28" s="62"/>
    </row>
    <row r="29" spans="1:11" s="131" customFormat="1" ht="15.75" thickBot="1" x14ac:dyDescent="0.3">
      <c r="A29" s="90" t="s">
        <v>66</v>
      </c>
      <c r="B29" s="13" t="s">
        <v>477</v>
      </c>
      <c r="C29" s="28" t="s">
        <v>1</v>
      </c>
      <c r="D29" s="28">
        <v>0.5</v>
      </c>
      <c r="E29" s="28"/>
      <c r="F29" s="28"/>
      <c r="G29" s="28"/>
      <c r="H29" s="34"/>
      <c r="I29" s="34">
        <f t="shared" ref="I29:I31" si="7">H29*1.095</f>
        <v>0</v>
      </c>
      <c r="J29" s="34">
        <f t="shared" ref="J29:J31" si="8">I29*D29</f>
        <v>0</v>
      </c>
      <c r="K29" s="62"/>
    </row>
    <row r="30" spans="1:11" s="131" customFormat="1" ht="15.75" thickBot="1" x14ac:dyDescent="0.3">
      <c r="A30" s="90" t="s">
        <v>67</v>
      </c>
      <c r="B30" s="13" t="s">
        <v>478</v>
      </c>
      <c r="C30" s="28" t="s">
        <v>1</v>
      </c>
      <c r="D30" s="28">
        <v>3</v>
      </c>
      <c r="E30" s="28"/>
      <c r="F30" s="28"/>
      <c r="G30" s="28"/>
      <c r="H30" s="34"/>
      <c r="I30" s="34">
        <f t="shared" si="7"/>
        <v>0</v>
      </c>
      <c r="J30" s="34">
        <f t="shared" si="8"/>
        <v>0</v>
      </c>
      <c r="K30" s="62"/>
    </row>
    <row r="31" spans="1:11" s="131" customFormat="1" ht="15.75" thickBot="1" x14ac:dyDescent="0.3">
      <c r="A31" s="90" t="s">
        <v>68</v>
      </c>
      <c r="B31" s="13" t="s">
        <v>479</v>
      </c>
      <c r="C31" s="28" t="s">
        <v>1</v>
      </c>
      <c r="D31" s="28">
        <v>3</v>
      </c>
      <c r="E31" s="28"/>
      <c r="F31" s="28"/>
      <c r="G31" s="28"/>
      <c r="H31" s="34"/>
      <c r="I31" s="34">
        <f t="shared" si="7"/>
        <v>0</v>
      </c>
      <c r="J31" s="34">
        <f t="shared" si="8"/>
        <v>0</v>
      </c>
      <c r="K31" s="62"/>
    </row>
    <row r="32" spans="1:11" ht="15.75" thickBot="1" x14ac:dyDescent="0.3">
      <c r="A32" s="90" t="s">
        <v>69</v>
      </c>
      <c r="B32" s="13" t="s">
        <v>576</v>
      </c>
      <c r="C32" s="28" t="s">
        <v>1</v>
      </c>
      <c r="D32" s="28">
        <v>4</v>
      </c>
      <c r="E32" s="28"/>
      <c r="F32" s="28"/>
      <c r="G32" s="28"/>
      <c r="H32" s="34"/>
      <c r="I32" s="34">
        <f t="shared" ref="I32" si="9">H32*1.095</f>
        <v>0</v>
      </c>
      <c r="J32" s="34">
        <f t="shared" ref="J32" si="10">I32*D32</f>
        <v>0</v>
      </c>
      <c r="K32" s="62"/>
    </row>
    <row r="33" spans="1:11" ht="19.5" customHeight="1" thickBot="1" x14ac:dyDescent="0.3">
      <c r="A33" s="90" t="s">
        <v>70</v>
      </c>
      <c r="B33" s="215" t="s">
        <v>721</v>
      </c>
      <c r="C33" s="28" t="s">
        <v>1</v>
      </c>
      <c r="D33" s="28">
        <v>3</v>
      </c>
      <c r="E33" s="28"/>
      <c r="F33" s="28"/>
      <c r="G33" s="28"/>
      <c r="H33" s="34"/>
      <c r="I33" s="34">
        <f t="shared" si="2"/>
        <v>0</v>
      </c>
      <c r="J33" s="34">
        <f t="shared" si="1"/>
        <v>0</v>
      </c>
      <c r="K33" s="62"/>
    </row>
    <row r="34" spans="1:11" s="131" customFormat="1" ht="15.75" thickBot="1" x14ac:dyDescent="0.3">
      <c r="A34" s="90" t="s">
        <v>71</v>
      </c>
      <c r="B34" s="215" t="s">
        <v>722</v>
      </c>
      <c r="C34" s="28" t="s">
        <v>1</v>
      </c>
      <c r="D34" s="28">
        <v>3</v>
      </c>
      <c r="E34" s="28"/>
      <c r="F34" s="28"/>
      <c r="G34" s="28"/>
      <c r="H34" s="34"/>
      <c r="I34" s="34">
        <f t="shared" ref="I34:I35" si="11">H34*1.095</f>
        <v>0</v>
      </c>
      <c r="J34" s="34">
        <f t="shared" ref="J34:J35" si="12">I34*D34</f>
        <v>0</v>
      </c>
      <c r="K34" s="62"/>
    </row>
    <row r="35" spans="1:11" s="131" customFormat="1" ht="18.75" customHeight="1" thickBot="1" x14ac:dyDescent="0.3">
      <c r="A35" s="90" t="s">
        <v>72</v>
      </c>
      <c r="B35" s="215" t="s">
        <v>723</v>
      </c>
      <c r="C35" s="28" t="s">
        <v>1</v>
      </c>
      <c r="D35" s="28">
        <v>2</v>
      </c>
      <c r="E35" s="28"/>
      <c r="F35" s="28"/>
      <c r="G35" s="28"/>
      <c r="H35" s="34"/>
      <c r="I35" s="34">
        <f t="shared" si="11"/>
        <v>0</v>
      </c>
      <c r="J35" s="34">
        <f t="shared" si="12"/>
        <v>0</v>
      </c>
      <c r="K35" s="62"/>
    </row>
    <row r="36" spans="1:11" ht="29.25" thickBot="1" x14ac:dyDescent="0.3">
      <c r="A36" s="90" t="s">
        <v>73</v>
      </c>
      <c r="B36" s="13" t="s">
        <v>577</v>
      </c>
      <c r="C36" s="28" t="s">
        <v>1</v>
      </c>
      <c r="D36" s="28">
        <v>1</v>
      </c>
      <c r="E36" s="28"/>
      <c r="F36" s="28"/>
      <c r="G36" s="28"/>
      <c r="H36" s="34"/>
      <c r="I36" s="34">
        <f t="shared" si="2"/>
        <v>0</v>
      </c>
      <c r="J36" s="34">
        <f t="shared" si="1"/>
        <v>0</v>
      </c>
      <c r="K36" s="62"/>
    </row>
    <row r="37" spans="1:11" ht="15.75" thickBot="1" x14ac:dyDescent="0.3">
      <c r="A37" s="90" t="s">
        <v>74</v>
      </c>
      <c r="B37" s="13" t="s">
        <v>724</v>
      </c>
      <c r="C37" s="28" t="s">
        <v>1</v>
      </c>
      <c r="D37" s="28">
        <v>1</v>
      </c>
      <c r="E37" s="28"/>
      <c r="F37" s="28"/>
      <c r="G37" s="28"/>
      <c r="H37" s="34"/>
      <c r="I37" s="34">
        <f t="shared" si="2"/>
        <v>0</v>
      </c>
      <c r="J37" s="34">
        <f t="shared" si="1"/>
        <v>0</v>
      </c>
      <c r="K37" s="62"/>
    </row>
    <row r="38" spans="1:11" ht="29.25" thickBot="1" x14ac:dyDescent="0.3">
      <c r="A38" s="90" t="s">
        <v>75</v>
      </c>
      <c r="B38" s="197" t="s">
        <v>339</v>
      </c>
      <c r="C38" s="28" t="s">
        <v>1</v>
      </c>
      <c r="D38" s="28">
        <v>0.18</v>
      </c>
      <c r="E38" s="28"/>
      <c r="F38" s="28"/>
      <c r="G38" s="28"/>
      <c r="H38" s="34"/>
      <c r="I38" s="34">
        <f t="shared" si="2"/>
        <v>0</v>
      </c>
      <c r="J38" s="34">
        <f t="shared" si="1"/>
        <v>0</v>
      </c>
      <c r="K38" s="62"/>
    </row>
    <row r="39" spans="1:11" ht="15.75" thickBot="1" x14ac:dyDescent="0.3">
      <c r="A39" s="90" t="s">
        <v>76</v>
      </c>
      <c r="B39" s="71" t="s">
        <v>189</v>
      </c>
      <c r="C39" s="28" t="s">
        <v>1</v>
      </c>
      <c r="D39" s="28">
        <v>1.7000000000000001E-2</v>
      </c>
      <c r="E39" s="28"/>
      <c r="F39" s="28"/>
      <c r="G39" s="28"/>
      <c r="H39" s="34"/>
      <c r="I39" s="34">
        <f t="shared" si="2"/>
        <v>0</v>
      </c>
      <c r="J39" s="34">
        <f t="shared" si="1"/>
        <v>0</v>
      </c>
      <c r="K39" s="62"/>
    </row>
    <row r="40" spans="1:11" ht="29.25" thickBot="1" x14ac:dyDescent="0.3">
      <c r="A40" s="90" t="s">
        <v>77</v>
      </c>
      <c r="B40" s="118" t="s">
        <v>382</v>
      </c>
      <c r="C40" s="119" t="s">
        <v>1</v>
      </c>
      <c r="D40" s="119">
        <v>0.6</v>
      </c>
      <c r="E40" s="28"/>
      <c r="F40" s="28"/>
      <c r="G40" s="28"/>
      <c r="H40" s="34"/>
      <c r="I40" s="34">
        <f t="shared" si="2"/>
        <v>0</v>
      </c>
      <c r="J40" s="34">
        <f t="shared" si="1"/>
        <v>0</v>
      </c>
      <c r="K40" s="62"/>
    </row>
    <row r="41" spans="1:11" ht="15.75" thickBot="1" x14ac:dyDescent="0.3">
      <c r="A41" s="90" t="s">
        <v>78</v>
      </c>
      <c r="B41" s="13" t="s">
        <v>578</v>
      </c>
      <c r="C41" s="28" t="s">
        <v>1</v>
      </c>
      <c r="D41" s="28">
        <v>25</v>
      </c>
      <c r="E41" s="28"/>
      <c r="F41" s="28"/>
      <c r="G41" s="28"/>
      <c r="H41" s="34"/>
      <c r="I41" s="34">
        <f t="shared" si="2"/>
        <v>0</v>
      </c>
      <c r="J41" s="34">
        <f t="shared" si="1"/>
        <v>0</v>
      </c>
      <c r="K41" s="62"/>
    </row>
    <row r="42" spans="1:11" ht="15.75" thickBot="1" x14ac:dyDescent="0.3">
      <c r="A42" s="90" t="s">
        <v>79</v>
      </c>
      <c r="B42" s="13" t="s">
        <v>579</v>
      </c>
      <c r="C42" s="28" t="s">
        <v>1</v>
      </c>
      <c r="D42" s="28">
        <v>25</v>
      </c>
      <c r="E42" s="28"/>
      <c r="F42" s="28"/>
      <c r="G42" s="28"/>
      <c r="H42" s="34"/>
      <c r="I42" s="34">
        <f t="shared" si="2"/>
        <v>0</v>
      </c>
      <c r="J42" s="34">
        <f t="shared" si="1"/>
        <v>0</v>
      </c>
      <c r="K42" s="62"/>
    </row>
    <row r="43" spans="1:11" ht="15.75" thickBot="1" x14ac:dyDescent="0.3">
      <c r="A43" s="90" t="s">
        <v>80</v>
      </c>
      <c r="B43" s="13" t="s">
        <v>580</v>
      </c>
      <c r="C43" s="28" t="s">
        <v>1</v>
      </c>
      <c r="D43" s="28">
        <v>7</v>
      </c>
      <c r="E43" s="28"/>
      <c r="F43" s="28"/>
      <c r="G43" s="28"/>
      <c r="H43" s="34"/>
      <c r="I43" s="34">
        <f t="shared" si="2"/>
        <v>0</v>
      </c>
      <c r="J43" s="34">
        <f t="shared" si="1"/>
        <v>0</v>
      </c>
      <c r="K43" s="62"/>
    </row>
    <row r="44" spans="1:11" ht="15.75" thickBot="1" x14ac:dyDescent="0.3">
      <c r="A44" s="90" t="s">
        <v>81</v>
      </c>
      <c r="B44" s="13" t="s">
        <v>581</v>
      </c>
      <c r="C44" s="28" t="s">
        <v>1</v>
      </c>
      <c r="D44" s="28">
        <v>7</v>
      </c>
      <c r="E44" s="28"/>
      <c r="F44" s="28"/>
      <c r="G44" s="28"/>
      <c r="H44" s="34"/>
      <c r="I44" s="34">
        <f t="shared" si="2"/>
        <v>0</v>
      </c>
      <c r="J44" s="34">
        <f t="shared" si="1"/>
        <v>0</v>
      </c>
      <c r="K44" s="62"/>
    </row>
    <row r="45" spans="1:11" ht="15.75" thickBot="1" x14ac:dyDescent="0.3">
      <c r="A45" s="90" t="s">
        <v>82</v>
      </c>
      <c r="B45" s="13" t="s">
        <v>582</v>
      </c>
      <c r="C45" s="28" t="s">
        <v>1</v>
      </c>
      <c r="D45" s="28">
        <v>6</v>
      </c>
      <c r="E45" s="28"/>
      <c r="F45" s="28"/>
      <c r="G45" s="28"/>
      <c r="H45" s="34"/>
      <c r="I45" s="34">
        <f t="shared" si="2"/>
        <v>0</v>
      </c>
      <c r="J45" s="34">
        <f t="shared" si="1"/>
        <v>0</v>
      </c>
      <c r="K45" s="62"/>
    </row>
    <row r="46" spans="1:11" ht="15.75" thickBot="1" x14ac:dyDescent="0.3">
      <c r="A46" s="90" t="s">
        <v>84</v>
      </c>
      <c r="B46" s="13" t="s">
        <v>583</v>
      </c>
      <c r="C46" s="28" t="s">
        <v>1</v>
      </c>
      <c r="D46" s="28">
        <v>6</v>
      </c>
      <c r="E46" s="28"/>
      <c r="F46" s="28"/>
      <c r="G46" s="28"/>
      <c r="H46" s="34"/>
      <c r="I46" s="34">
        <f t="shared" si="2"/>
        <v>0</v>
      </c>
      <c r="J46" s="34">
        <f t="shared" si="1"/>
        <v>0</v>
      </c>
      <c r="K46" s="62"/>
    </row>
    <row r="47" spans="1:11" ht="15.75" thickBot="1" x14ac:dyDescent="0.3">
      <c r="A47" s="90" t="s">
        <v>85</v>
      </c>
      <c r="B47" s="13" t="s">
        <v>584</v>
      </c>
      <c r="C47" s="28" t="s">
        <v>1</v>
      </c>
      <c r="D47" s="28">
        <v>1</v>
      </c>
      <c r="E47" s="28"/>
      <c r="F47" s="28"/>
      <c r="G47" s="28"/>
      <c r="H47" s="34"/>
      <c r="I47" s="34">
        <f t="shared" si="2"/>
        <v>0</v>
      </c>
      <c r="J47" s="34">
        <f t="shared" si="1"/>
        <v>0</v>
      </c>
      <c r="K47" s="62"/>
    </row>
    <row r="48" spans="1:11" ht="15.75" thickBot="1" x14ac:dyDescent="0.3">
      <c r="A48" s="90" t="s">
        <v>86</v>
      </c>
      <c r="B48" s="13" t="s">
        <v>585</v>
      </c>
      <c r="C48" s="28" t="s">
        <v>1</v>
      </c>
      <c r="D48" s="28">
        <v>1</v>
      </c>
      <c r="E48" s="28"/>
      <c r="F48" s="28"/>
      <c r="G48" s="28"/>
      <c r="H48" s="34"/>
      <c r="I48" s="34">
        <f t="shared" si="2"/>
        <v>0</v>
      </c>
      <c r="J48" s="34">
        <f t="shared" si="1"/>
        <v>0</v>
      </c>
      <c r="K48" s="62"/>
    </row>
    <row r="49" spans="1:11" ht="15.75" thickBot="1" x14ac:dyDescent="0.3">
      <c r="A49" s="90" t="s">
        <v>87</v>
      </c>
      <c r="B49" s="13" t="s">
        <v>586</v>
      </c>
      <c r="C49" s="28" t="s">
        <v>1</v>
      </c>
      <c r="D49" s="28">
        <v>1</v>
      </c>
      <c r="E49" s="28"/>
      <c r="F49" s="28"/>
      <c r="G49" s="28"/>
      <c r="H49" s="34"/>
      <c r="I49" s="34">
        <f t="shared" si="2"/>
        <v>0</v>
      </c>
      <c r="J49" s="34">
        <f t="shared" si="1"/>
        <v>0</v>
      </c>
      <c r="K49" s="62"/>
    </row>
    <row r="50" spans="1:11" ht="15.75" thickBot="1" x14ac:dyDescent="0.3">
      <c r="A50" s="90" t="s">
        <v>88</v>
      </c>
      <c r="B50" s="13" t="s">
        <v>725</v>
      </c>
      <c r="C50" s="28" t="s">
        <v>1</v>
      </c>
      <c r="D50" s="28">
        <v>5</v>
      </c>
      <c r="E50" s="28"/>
      <c r="F50" s="28"/>
      <c r="G50" s="28"/>
      <c r="H50" s="34"/>
      <c r="I50" s="34">
        <f t="shared" si="2"/>
        <v>0</v>
      </c>
      <c r="J50" s="34">
        <f t="shared" si="1"/>
        <v>0</v>
      </c>
      <c r="K50" s="62"/>
    </row>
    <row r="51" spans="1:11" ht="15.75" thickBot="1" x14ac:dyDescent="0.3">
      <c r="A51" s="90" t="s">
        <v>89</v>
      </c>
      <c r="B51" s="13" t="s">
        <v>587</v>
      </c>
      <c r="C51" s="28" t="s">
        <v>1</v>
      </c>
      <c r="D51" s="28">
        <v>20</v>
      </c>
      <c r="E51" s="28"/>
      <c r="F51" s="28"/>
      <c r="G51" s="28"/>
      <c r="H51" s="34"/>
      <c r="I51" s="34">
        <f t="shared" si="2"/>
        <v>0</v>
      </c>
      <c r="J51" s="34">
        <f t="shared" si="1"/>
        <v>0</v>
      </c>
      <c r="K51" s="62"/>
    </row>
    <row r="52" spans="1:11" ht="17.25" customHeight="1" thickBot="1" x14ac:dyDescent="0.3">
      <c r="A52" s="90" t="s">
        <v>90</v>
      </c>
      <c r="B52" s="13" t="s">
        <v>588</v>
      </c>
      <c r="C52" s="28" t="s">
        <v>1</v>
      </c>
      <c r="D52" s="28">
        <v>1</v>
      </c>
      <c r="E52" s="28"/>
      <c r="F52" s="28"/>
      <c r="G52" s="28"/>
      <c r="H52" s="34"/>
      <c r="I52" s="34">
        <f t="shared" si="2"/>
        <v>0</v>
      </c>
      <c r="J52" s="34">
        <f t="shared" si="1"/>
        <v>0</v>
      </c>
      <c r="K52" s="62"/>
    </row>
    <row r="53" spans="1:11" s="131" customFormat="1" ht="18" customHeight="1" thickBot="1" x14ac:dyDescent="0.3">
      <c r="A53" s="90" t="s">
        <v>91</v>
      </c>
      <c r="B53" s="13" t="s">
        <v>518</v>
      </c>
      <c r="C53" s="28" t="s">
        <v>1</v>
      </c>
      <c r="D53" s="28">
        <v>60</v>
      </c>
      <c r="E53" s="28"/>
      <c r="F53" s="28"/>
      <c r="G53" s="28"/>
      <c r="H53" s="34"/>
      <c r="I53" s="34">
        <f t="shared" ref="I53" si="13">H53*1.095</f>
        <v>0</v>
      </c>
      <c r="J53" s="34">
        <f t="shared" ref="J53" si="14">I53*D53</f>
        <v>0</v>
      </c>
      <c r="K53" s="62"/>
    </row>
    <row r="54" spans="1:11" ht="18.75" customHeight="1" thickBot="1" x14ac:dyDescent="0.3">
      <c r="A54" s="90" t="s">
        <v>92</v>
      </c>
      <c r="B54" s="71" t="s">
        <v>737</v>
      </c>
      <c r="C54" s="72" t="s">
        <v>1</v>
      </c>
      <c r="D54" s="72">
        <v>1</v>
      </c>
      <c r="E54" s="72"/>
      <c r="F54" s="72"/>
      <c r="G54" s="72"/>
      <c r="H54" s="91"/>
      <c r="I54" s="34">
        <f t="shared" si="2"/>
        <v>0</v>
      </c>
      <c r="J54" s="34">
        <f t="shared" si="1"/>
        <v>0</v>
      </c>
      <c r="K54" s="62"/>
    </row>
    <row r="55" spans="1:11" ht="29.25" thickBot="1" x14ac:dyDescent="0.3">
      <c r="A55" s="90" t="s">
        <v>93</v>
      </c>
      <c r="B55" s="198" t="s">
        <v>374</v>
      </c>
      <c r="C55" s="72" t="s">
        <v>1</v>
      </c>
      <c r="D55" s="72">
        <v>1</v>
      </c>
      <c r="E55" s="72"/>
      <c r="F55" s="72"/>
      <c r="G55" s="72"/>
      <c r="H55" s="91"/>
      <c r="I55" s="91">
        <f t="shared" si="2"/>
        <v>0</v>
      </c>
      <c r="J55" s="91">
        <f t="shared" si="1"/>
        <v>0</v>
      </c>
      <c r="K55" s="62"/>
    </row>
    <row r="56" spans="1:11" ht="18.75" customHeight="1" thickBot="1" x14ac:dyDescent="0.3">
      <c r="A56" s="90" t="s">
        <v>94</v>
      </c>
      <c r="B56" s="13" t="s">
        <v>519</v>
      </c>
      <c r="C56" s="28" t="s">
        <v>1</v>
      </c>
      <c r="D56" s="28">
        <v>5</v>
      </c>
      <c r="E56" s="28"/>
      <c r="F56" s="28"/>
      <c r="G56" s="28"/>
      <c r="H56" s="34"/>
      <c r="I56" s="34">
        <f t="shared" si="2"/>
        <v>0</v>
      </c>
      <c r="J56" s="34">
        <f t="shared" si="1"/>
        <v>0</v>
      </c>
      <c r="K56" s="62"/>
    </row>
    <row r="57" spans="1:11" ht="21.75" customHeight="1" thickBot="1" x14ac:dyDescent="0.3">
      <c r="A57" s="90" t="s">
        <v>95</v>
      </c>
      <c r="B57" s="13" t="s">
        <v>733</v>
      </c>
      <c r="C57" s="28" t="s">
        <v>1</v>
      </c>
      <c r="D57" s="28">
        <v>25</v>
      </c>
      <c r="E57" s="28"/>
      <c r="F57" s="28"/>
      <c r="G57" s="28"/>
      <c r="H57" s="34"/>
      <c r="I57" s="34">
        <f t="shared" si="2"/>
        <v>0</v>
      </c>
      <c r="J57" s="34">
        <f t="shared" si="1"/>
        <v>0</v>
      </c>
      <c r="K57" s="62"/>
    </row>
    <row r="58" spans="1:11" s="131" customFormat="1" ht="21.75" customHeight="1" thickBot="1" x14ac:dyDescent="0.3">
      <c r="A58" s="90" t="s">
        <v>96</v>
      </c>
      <c r="B58" s="13" t="s">
        <v>547</v>
      </c>
      <c r="C58" s="28" t="s">
        <v>1</v>
      </c>
      <c r="D58" s="28">
        <v>2</v>
      </c>
      <c r="E58" s="28"/>
      <c r="F58" s="28"/>
      <c r="G58" s="28"/>
      <c r="H58" s="34"/>
      <c r="I58" s="34">
        <f t="shared" ref="I58" si="15">H58*1.095</f>
        <v>0</v>
      </c>
      <c r="J58" s="34">
        <f t="shared" ref="J58" si="16">I58*D58</f>
        <v>0</v>
      </c>
      <c r="K58" s="62"/>
    </row>
    <row r="59" spans="1:11" ht="29.25" customHeight="1" thickBot="1" x14ac:dyDescent="0.3">
      <c r="A59" s="90" t="s">
        <v>97</v>
      </c>
      <c r="B59" s="13" t="s">
        <v>568</v>
      </c>
      <c r="C59" s="28" t="s">
        <v>1</v>
      </c>
      <c r="D59" s="28">
        <v>3</v>
      </c>
      <c r="E59" s="28"/>
      <c r="F59" s="28"/>
      <c r="G59" s="28"/>
      <c r="H59" s="34"/>
      <c r="I59" s="34">
        <f t="shared" si="2"/>
        <v>0</v>
      </c>
      <c r="J59" s="34">
        <f t="shared" si="1"/>
        <v>0</v>
      </c>
      <c r="K59" s="62"/>
    </row>
    <row r="60" spans="1:11" ht="30.75" customHeight="1" thickBot="1" x14ac:dyDescent="0.3">
      <c r="A60" s="90" t="s">
        <v>98</v>
      </c>
      <c r="B60" s="13" t="s">
        <v>738</v>
      </c>
      <c r="C60" s="28" t="s">
        <v>1</v>
      </c>
      <c r="D60" s="28">
        <v>20</v>
      </c>
      <c r="E60" s="28"/>
      <c r="F60" s="28"/>
      <c r="G60" s="28"/>
      <c r="H60" s="34"/>
      <c r="I60" s="34">
        <f t="shared" si="2"/>
        <v>0</v>
      </c>
      <c r="J60" s="34">
        <f t="shared" si="1"/>
        <v>0</v>
      </c>
      <c r="K60" s="62"/>
    </row>
    <row r="61" spans="1:11" ht="15.75" thickBot="1" x14ac:dyDescent="0.3">
      <c r="A61" s="90" t="s">
        <v>99</v>
      </c>
      <c r="B61" s="13" t="s">
        <v>726</v>
      </c>
      <c r="C61" s="28" t="s">
        <v>1</v>
      </c>
      <c r="D61" s="28">
        <v>2</v>
      </c>
      <c r="E61" s="28"/>
      <c r="F61" s="28"/>
      <c r="G61" s="28"/>
      <c r="H61" s="34"/>
      <c r="I61" s="34">
        <f t="shared" si="2"/>
        <v>0</v>
      </c>
      <c r="J61" s="34">
        <f t="shared" si="1"/>
        <v>0</v>
      </c>
      <c r="K61" s="62"/>
    </row>
    <row r="62" spans="1:11" s="131" customFormat="1" ht="29.25" thickBot="1" x14ac:dyDescent="0.3">
      <c r="A62" s="90" t="s">
        <v>100</v>
      </c>
      <c r="B62" s="13" t="s">
        <v>494</v>
      </c>
      <c r="C62" s="28" t="s">
        <v>1</v>
      </c>
      <c r="D62" s="28">
        <v>2</v>
      </c>
      <c r="E62" s="28"/>
      <c r="F62" s="28"/>
      <c r="G62" s="28"/>
      <c r="H62" s="34"/>
      <c r="I62" s="34">
        <f t="shared" ref="I62:I63" si="17">H62*1.095</f>
        <v>0</v>
      </c>
      <c r="J62" s="34">
        <f t="shared" ref="J62:J63" si="18">I62*D62</f>
        <v>0</v>
      </c>
      <c r="K62" s="62"/>
    </row>
    <row r="63" spans="1:11" s="131" customFormat="1" ht="18.75" customHeight="1" thickBot="1" x14ac:dyDescent="0.3">
      <c r="A63" s="90" t="s">
        <v>101</v>
      </c>
      <c r="B63" s="196" t="s">
        <v>589</v>
      </c>
      <c r="C63" s="28" t="s">
        <v>1</v>
      </c>
      <c r="D63" s="28">
        <v>2</v>
      </c>
      <c r="E63" s="28"/>
      <c r="F63" s="28"/>
      <c r="G63" s="28"/>
      <c r="H63" s="34"/>
      <c r="I63" s="34">
        <f t="shared" si="17"/>
        <v>0</v>
      </c>
      <c r="J63" s="34">
        <f t="shared" si="18"/>
        <v>0</v>
      </c>
      <c r="K63" s="62"/>
    </row>
    <row r="64" spans="1:11" ht="18.75" customHeight="1" thickBot="1" x14ac:dyDescent="0.3">
      <c r="A64" s="90" t="s">
        <v>102</v>
      </c>
      <c r="B64" s="13" t="s">
        <v>190</v>
      </c>
      <c r="C64" s="28" t="s">
        <v>1</v>
      </c>
      <c r="D64" s="28">
        <v>2</v>
      </c>
      <c r="E64" s="28"/>
      <c r="F64" s="28"/>
      <c r="G64" s="28"/>
      <c r="H64" s="34"/>
      <c r="I64" s="34">
        <f t="shared" si="2"/>
        <v>0</v>
      </c>
      <c r="J64" s="34">
        <f t="shared" si="1"/>
        <v>0</v>
      </c>
      <c r="K64" s="62"/>
    </row>
    <row r="65" spans="1:11" ht="29.25" thickBot="1" x14ac:dyDescent="0.3">
      <c r="A65" s="90" t="s">
        <v>103</v>
      </c>
      <c r="B65" s="13" t="s">
        <v>191</v>
      </c>
      <c r="C65" s="28" t="s">
        <v>147</v>
      </c>
      <c r="D65" s="28">
        <v>160</v>
      </c>
      <c r="E65" s="28"/>
      <c r="F65" s="28"/>
      <c r="G65" s="28"/>
      <c r="H65" s="34"/>
      <c r="I65" s="92">
        <f t="shared" si="2"/>
        <v>0</v>
      </c>
      <c r="J65" s="92">
        <f t="shared" si="1"/>
        <v>0</v>
      </c>
      <c r="K65" s="62"/>
    </row>
    <row r="66" spans="1:11" ht="15.75" thickBot="1" x14ac:dyDescent="0.3">
      <c r="A66" s="90" t="s">
        <v>104</v>
      </c>
      <c r="B66" s="197" t="s">
        <v>377</v>
      </c>
      <c r="C66" s="28" t="s">
        <v>147</v>
      </c>
      <c r="D66" s="28">
        <v>160</v>
      </c>
      <c r="E66" s="28"/>
      <c r="F66" s="28"/>
      <c r="G66" s="28"/>
      <c r="H66" s="34"/>
      <c r="I66" s="34">
        <f t="shared" si="2"/>
        <v>0</v>
      </c>
      <c r="J66" s="34">
        <f t="shared" si="1"/>
        <v>0</v>
      </c>
      <c r="K66" s="62"/>
    </row>
    <row r="67" spans="1:11" ht="29.25" thickBot="1" x14ac:dyDescent="0.3">
      <c r="A67" s="90" t="s">
        <v>105</v>
      </c>
      <c r="B67" s="199" t="s">
        <v>520</v>
      </c>
      <c r="C67" s="28" t="s">
        <v>1</v>
      </c>
      <c r="D67" s="28">
        <v>250</v>
      </c>
      <c r="E67" s="28"/>
      <c r="F67" s="28"/>
      <c r="G67" s="28"/>
      <c r="H67" s="34"/>
      <c r="I67" s="34">
        <f t="shared" si="2"/>
        <v>0</v>
      </c>
      <c r="J67" s="34">
        <f t="shared" si="1"/>
        <v>0</v>
      </c>
      <c r="K67" s="62"/>
    </row>
    <row r="68" spans="1:11" ht="15.75" thickBot="1" x14ac:dyDescent="0.3">
      <c r="A68" s="90" t="s">
        <v>106</v>
      </c>
      <c r="B68" s="199" t="s">
        <v>727</v>
      </c>
      <c r="C68" s="28" t="s">
        <v>1</v>
      </c>
      <c r="D68" s="28">
        <v>20</v>
      </c>
      <c r="E68" s="28"/>
      <c r="F68" s="28"/>
      <c r="G68" s="28"/>
      <c r="H68" s="34"/>
      <c r="I68" s="34">
        <f t="shared" si="2"/>
        <v>0</v>
      </c>
      <c r="J68" s="34">
        <f t="shared" si="1"/>
        <v>0</v>
      </c>
      <c r="K68" s="62"/>
    </row>
    <row r="69" spans="1:11" ht="29.25" thickBot="1" x14ac:dyDescent="0.3">
      <c r="A69" s="90" t="s">
        <v>107</v>
      </c>
      <c r="B69" s="194" t="s">
        <v>323</v>
      </c>
      <c r="C69" s="28" t="s">
        <v>1</v>
      </c>
      <c r="D69" s="28">
        <v>0.03</v>
      </c>
      <c r="E69" s="28"/>
      <c r="F69" s="28"/>
      <c r="G69" s="28"/>
      <c r="H69" s="34"/>
      <c r="I69" s="34">
        <f t="shared" si="2"/>
        <v>0</v>
      </c>
      <c r="J69" s="34">
        <f t="shared" si="1"/>
        <v>0</v>
      </c>
      <c r="K69" s="62"/>
    </row>
    <row r="70" spans="1:11" ht="18" customHeight="1" thickBot="1" x14ac:dyDescent="0.3">
      <c r="A70" s="90" t="s">
        <v>108</v>
      </c>
      <c r="B70" s="71" t="s">
        <v>548</v>
      </c>
      <c r="C70" s="28" t="s">
        <v>1</v>
      </c>
      <c r="D70" s="28">
        <v>5</v>
      </c>
      <c r="E70" s="28"/>
      <c r="F70" s="28"/>
      <c r="G70" s="28"/>
      <c r="H70" s="34"/>
      <c r="I70" s="34">
        <f t="shared" si="2"/>
        <v>0</v>
      </c>
      <c r="J70" s="34">
        <f t="shared" si="1"/>
        <v>0</v>
      </c>
      <c r="K70" s="62"/>
    </row>
    <row r="71" spans="1:11" ht="21" customHeight="1" thickBot="1" x14ac:dyDescent="0.3">
      <c r="A71" s="90" t="s">
        <v>109</v>
      </c>
      <c r="B71" s="199" t="s">
        <v>549</v>
      </c>
      <c r="C71" s="28" t="s">
        <v>1</v>
      </c>
      <c r="D71" s="28">
        <v>5</v>
      </c>
      <c r="E71" s="28"/>
      <c r="F71" s="28"/>
      <c r="G71" s="28"/>
      <c r="H71" s="34"/>
      <c r="I71" s="34">
        <f t="shared" si="2"/>
        <v>0</v>
      </c>
      <c r="J71" s="34">
        <f t="shared" si="1"/>
        <v>0</v>
      </c>
      <c r="K71" s="62"/>
    </row>
    <row r="72" spans="1:11" ht="21" customHeight="1" thickBot="1" x14ac:dyDescent="0.3">
      <c r="A72" s="90" t="s">
        <v>110</v>
      </c>
      <c r="B72" s="199" t="s">
        <v>550</v>
      </c>
      <c r="C72" s="28" t="s">
        <v>1</v>
      </c>
      <c r="D72" s="28">
        <v>20</v>
      </c>
      <c r="E72" s="28"/>
      <c r="F72" s="28"/>
      <c r="G72" s="28"/>
      <c r="H72" s="34"/>
      <c r="I72" s="34">
        <f t="shared" si="2"/>
        <v>0</v>
      </c>
      <c r="J72" s="34">
        <f t="shared" si="1"/>
        <v>0</v>
      </c>
      <c r="K72" s="62"/>
    </row>
    <row r="73" spans="1:11" ht="19.5" customHeight="1" thickBot="1" x14ac:dyDescent="0.3">
      <c r="A73" s="90" t="s">
        <v>111</v>
      </c>
      <c r="B73" s="71" t="s">
        <v>728</v>
      </c>
      <c r="C73" s="28" t="s">
        <v>1</v>
      </c>
      <c r="D73" s="28">
        <v>15</v>
      </c>
      <c r="E73" s="28"/>
      <c r="F73" s="28"/>
      <c r="G73" s="28"/>
      <c r="H73" s="34"/>
      <c r="I73" s="34">
        <f t="shared" si="2"/>
        <v>0</v>
      </c>
      <c r="J73" s="34">
        <f t="shared" si="1"/>
        <v>0</v>
      </c>
      <c r="K73" s="62"/>
    </row>
    <row r="74" spans="1:11" s="131" customFormat="1" ht="30.75" customHeight="1" thickBot="1" x14ac:dyDescent="0.3">
      <c r="A74" s="90" t="s">
        <v>112</v>
      </c>
      <c r="B74" s="71" t="s">
        <v>590</v>
      </c>
      <c r="C74" s="28" t="s">
        <v>1</v>
      </c>
      <c r="D74" s="28">
        <v>10</v>
      </c>
      <c r="E74" s="28"/>
      <c r="F74" s="28"/>
      <c r="G74" s="28"/>
      <c r="H74" s="34"/>
      <c r="I74" s="34">
        <f t="shared" ref="I74" si="19">H74*1.095</f>
        <v>0</v>
      </c>
      <c r="J74" s="34">
        <f t="shared" ref="J74" si="20">I74*D74</f>
        <v>0</v>
      </c>
      <c r="K74" s="62"/>
    </row>
    <row r="75" spans="1:11" ht="29.25" thickBot="1" x14ac:dyDescent="0.3">
      <c r="A75" s="90" t="s">
        <v>113</v>
      </c>
      <c r="B75" s="197" t="s">
        <v>340</v>
      </c>
      <c r="C75" s="28" t="s">
        <v>1</v>
      </c>
      <c r="D75" s="28">
        <v>2</v>
      </c>
      <c r="E75" s="28"/>
      <c r="F75" s="28"/>
      <c r="G75" s="28"/>
      <c r="H75" s="34"/>
      <c r="I75" s="34">
        <f t="shared" si="2"/>
        <v>0</v>
      </c>
      <c r="J75" s="34">
        <f t="shared" si="1"/>
        <v>0</v>
      </c>
      <c r="K75" s="62"/>
    </row>
    <row r="76" spans="1:11" ht="15.75" thickBot="1" x14ac:dyDescent="0.3">
      <c r="A76" s="90" t="s">
        <v>114</v>
      </c>
      <c r="B76" s="71" t="s">
        <v>192</v>
      </c>
      <c r="C76" s="28" t="s">
        <v>1</v>
      </c>
      <c r="D76" s="28">
        <v>0.35</v>
      </c>
      <c r="E76" s="28"/>
      <c r="F76" s="28"/>
      <c r="G76" s="28"/>
      <c r="H76" s="34"/>
      <c r="I76" s="34">
        <f t="shared" si="2"/>
        <v>0</v>
      </c>
      <c r="J76" s="34">
        <f t="shared" si="1"/>
        <v>0</v>
      </c>
      <c r="K76" s="62"/>
    </row>
    <row r="77" spans="1:11" ht="18" customHeight="1" thickBot="1" x14ac:dyDescent="0.3">
      <c r="A77" s="90" t="s">
        <v>115</v>
      </c>
      <c r="B77" s="13" t="s">
        <v>193</v>
      </c>
      <c r="C77" s="28" t="s">
        <v>1</v>
      </c>
      <c r="D77" s="28">
        <v>10</v>
      </c>
      <c r="E77" s="28"/>
      <c r="F77" s="28"/>
      <c r="G77" s="28"/>
      <c r="H77" s="34"/>
      <c r="I77" s="34">
        <f t="shared" si="2"/>
        <v>0</v>
      </c>
      <c r="J77" s="34">
        <f t="shared" si="1"/>
        <v>0</v>
      </c>
      <c r="K77" s="62"/>
    </row>
    <row r="78" spans="1:11" s="131" customFormat="1" ht="18" customHeight="1" thickBot="1" x14ac:dyDescent="0.3">
      <c r="A78" s="90" t="s">
        <v>116</v>
      </c>
      <c r="B78" s="13" t="s">
        <v>592</v>
      </c>
      <c r="C78" s="28" t="s">
        <v>1</v>
      </c>
      <c r="D78" s="28">
        <v>10</v>
      </c>
      <c r="E78" s="28"/>
      <c r="F78" s="28"/>
      <c r="G78" s="28"/>
      <c r="H78" s="34"/>
      <c r="I78" s="34">
        <f t="shared" ref="I78" si="21">H78*1.095</f>
        <v>0</v>
      </c>
      <c r="J78" s="34">
        <f t="shared" ref="J78" si="22">I78*D78</f>
        <v>0</v>
      </c>
      <c r="K78" s="62"/>
    </row>
    <row r="79" spans="1:11" ht="29.25" thickBot="1" x14ac:dyDescent="0.3">
      <c r="A79" s="90" t="s">
        <v>117</v>
      </c>
      <c r="B79" s="194" t="s">
        <v>324</v>
      </c>
      <c r="C79" s="72" t="s">
        <v>1</v>
      </c>
      <c r="D79" s="72">
        <v>0.1</v>
      </c>
      <c r="E79" s="72"/>
      <c r="F79" s="72"/>
      <c r="G79" s="72"/>
      <c r="H79" s="91"/>
      <c r="I79" s="91">
        <f t="shared" si="2"/>
        <v>0</v>
      </c>
      <c r="J79" s="91">
        <f t="shared" ref="J79:J144" si="23">I79*D79</f>
        <v>0</v>
      </c>
      <c r="K79" s="62"/>
    </row>
    <row r="80" spans="1:11" ht="29.25" thickBot="1" x14ac:dyDescent="0.3">
      <c r="A80" s="90" t="s">
        <v>118</v>
      </c>
      <c r="B80" s="13" t="s">
        <v>499</v>
      </c>
      <c r="C80" s="28" t="s">
        <v>1</v>
      </c>
      <c r="D80" s="28">
        <v>10</v>
      </c>
      <c r="E80" s="28"/>
      <c r="F80" s="28"/>
      <c r="G80" s="28"/>
      <c r="H80" s="34"/>
      <c r="I80" s="34">
        <f t="shared" ref="I80:I144" si="24">H80*1.095</f>
        <v>0</v>
      </c>
      <c r="J80" s="34">
        <f t="shared" si="23"/>
        <v>0</v>
      </c>
      <c r="K80" s="62"/>
    </row>
    <row r="81" spans="1:13" ht="28.5" customHeight="1" thickBot="1" x14ac:dyDescent="0.3">
      <c r="A81" s="90" t="s">
        <v>119</v>
      </c>
      <c r="B81" s="194" t="s">
        <v>498</v>
      </c>
      <c r="C81" s="28" t="s">
        <v>1</v>
      </c>
      <c r="D81" s="28">
        <v>2</v>
      </c>
      <c r="E81" s="28"/>
      <c r="F81" s="28"/>
      <c r="G81" s="28"/>
      <c r="H81" s="34"/>
      <c r="I81" s="34">
        <f t="shared" ref="I81" si="25">H81*1.095</f>
        <v>0</v>
      </c>
      <c r="J81" s="34">
        <f t="shared" ref="J81" si="26">I81*D81</f>
        <v>0</v>
      </c>
      <c r="K81" s="62"/>
    </row>
    <row r="82" spans="1:13" ht="31.5" customHeight="1" thickBot="1" x14ac:dyDescent="0.3">
      <c r="A82" s="90" t="s">
        <v>120</v>
      </c>
      <c r="B82" s="194" t="s">
        <v>325</v>
      </c>
      <c r="C82" s="28" t="s">
        <v>1</v>
      </c>
      <c r="D82" s="28">
        <v>0.3</v>
      </c>
      <c r="E82" s="28"/>
      <c r="F82" s="28"/>
      <c r="G82" s="28"/>
      <c r="H82" s="34"/>
      <c r="I82" s="34">
        <f t="shared" si="24"/>
        <v>0</v>
      </c>
      <c r="J82" s="34">
        <f t="shared" si="23"/>
        <v>0</v>
      </c>
      <c r="K82" s="62"/>
    </row>
    <row r="83" spans="1:13" s="131" customFormat="1" ht="31.5" customHeight="1" thickBot="1" x14ac:dyDescent="0.3">
      <c r="A83" s="90" t="s">
        <v>121</v>
      </c>
      <c r="B83" s="200" t="s">
        <v>521</v>
      </c>
      <c r="C83" s="28" t="s">
        <v>1</v>
      </c>
      <c r="D83" s="28">
        <v>30</v>
      </c>
      <c r="E83" s="28"/>
      <c r="F83" s="28"/>
      <c r="G83" s="28"/>
      <c r="H83" s="34"/>
      <c r="I83" s="34">
        <f t="shared" ref="I83" si="27">H83*1.095</f>
        <v>0</v>
      </c>
      <c r="J83" s="34">
        <f t="shared" ref="J83" si="28">I83*D83</f>
        <v>0</v>
      </c>
      <c r="K83" s="62"/>
    </row>
    <row r="84" spans="1:13" ht="30.75" customHeight="1" thickBot="1" x14ac:dyDescent="0.3">
      <c r="A84" s="90" t="s">
        <v>122</v>
      </c>
      <c r="B84" s="13" t="s">
        <v>522</v>
      </c>
      <c r="C84" s="28" t="s">
        <v>1</v>
      </c>
      <c r="D84" s="28">
        <v>30</v>
      </c>
      <c r="E84" s="28"/>
      <c r="F84" s="28"/>
      <c r="G84" s="28"/>
      <c r="H84" s="34"/>
      <c r="I84" s="34">
        <f t="shared" si="24"/>
        <v>0</v>
      </c>
      <c r="J84" s="34">
        <f t="shared" si="23"/>
        <v>0</v>
      </c>
      <c r="K84" s="62"/>
    </row>
    <row r="85" spans="1:13" s="131" customFormat="1" ht="29.25" customHeight="1" thickBot="1" x14ac:dyDescent="0.3">
      <c r="A85" s="90" t="s">
        <v>123</v>
      </c>
      <c r="B85" s="13" t="s">
        <v>523</v>
      </c>
      <c r="C85" s="28" t="s">
        <v>1</v>
      </c>
      <c r="D85" s="28">
        <v>5</v>
      </c>
      <c r="E85" s="28"/>
      <c r="F85" s="28"/>
      <c r="G85" s="28"/>
      <c r="H85" s="34"/>
      <c r="I85" s="34">
        <f t="shared" ref="I85:I87" si="29">H85*1.095</f>
        <v>0</v>
      </c>
      <c r="J85" s="34">
        <f t="shared" ref="J85:J87" si="30">I85*D85</f>
        <v>0</v>
      </c>
      <c r="K85" s="62"/>
    </row>
    <row r="86" spans="1:13" s="131" customFormat="1" ht="21" customHeight="1" thickBot="1" x14ac:dyDescent="0.3">
      <c r="A86" s="90" t="s">
        <v>124</v>
      </c>
      <c r="B86" s="13" t="s">
        <v>524</v>
      </c>
      <c r="C86" s="28" t="s">
        <v>1</v>
      </c>
      <c r="D86" s="28">
        <v>5</v>
      </c>
      <c r="E86" s="28"/>
      <c r="F86" s="28"/>
      <c r="G86" s="28"/>
      <c r="H86" s="34"/>
      <c r="I86" s="34">
        <f t="shared" si="29"/>
        <v>0</v>
      </c>
      <c r="J86" s="34">
        <f t="shared" si="30"/>
        <v>0</v>
      </c>
      <c r="K86" s="62"/>
    </row>
    <row r="87" spans="1:13" s="131" customFormat="1" ht="19.5" customHeight="1" thickBot="1" x14ac:dyDescent="0.3">
      <c r="A87" s="90" t="s">
        <v>125</v>
      </c>
      <c r="B87" s="13" t="s">
        <v>525</v>
      </c>
      <c r="C87" s="28" t="s">
        <v>1</v>
      </c>
      <c r="D87" s="28">
        <v>5</v>
      </c>
      <c r="E87" s="28"/>
      <c r="F87" s="28"/>
      <c r="G87" s="28"/>
      <c r="H87" s="34"/>
      <c r="I87" s="34">
        <f t="shared" si="29"/>
        <v>0</v>
      </c>
      <c r="J87" s="34">
        <f t="shared" si="30"/>
        <v>0</v>
      </c>
      <c r="K87" s="62"/>
    </row>
    <row r="88" spans="1:13" ht="20.25" customHeight="1" thickBot="1" x14ac:dyDescent="0.3">
      <c r="A88" s="90" t="s">
        <v>126</v>
      </c>
      <c r="B88" s="71" t="s">
        <v>326</v>
      </c>
      <c r="C88" s="28" t="s">
        <v>1</v>
      </c>
      <c r="D88" s="28">
        <v>2</v>
      </c>
      <c r="E88" s="28"/>
      <c r="F88" s="28"/>
      <c r="G88" s="28"/>
      <c r="H88" s="34"/>
      <c r="I88" s="34">
        <f t="shared" si="24"/>
        <v>0</v>
      </c>
      <c r="J88" s="34">
        <f t="shared" si="23"/>
        <v>0</v>
      </c>
      <c r="K88" s="62"/>
    </row>
    <row r="89" spans="1:13" s="131" customFormat="1" ht="20.25" customHeight="1" thickBot="1" x14ac:dyDescent="0.3">
      <c r="A89" s="90" t="s">
        <v>127</v>
      </c>
      <c r="B89" s="71" t="s">
        <v>729</v>
      </c>
      <c r="C89" s="28" t="s">
        <v>1</v>
      </c>
      <c r="D89" s="28">
        <v>0.15</v>
      </c>
      <c r="E89" s="28"/>
      <c r="F89" s="28"/>
      <c r="G89" s="28"/>
      <c r="H89" s="34"/>
      <c r="I89" s="34">
        <f t="shared" ref="I89:I90" si="31">H89*1.095</f>
        <v>0</v>
      </c>
      <c r="J89" s="34">
        <f t="shared" ref="J89:J90" si="32">I89*D89</f>
        <v>0</v>
      </c>
      <c r="K89" s="62"/>
    </row>
    <row r="90" spans="1:13" s="131" customFormat="1" ht="20.25" customHeight="1" thickBot="1" x14ac:dyDescent="0.3">
      <c r="A90" s="90" t="s">
        <v>128</v>
      </c>
      <c r="B90" s="71" t="s">
        <v>730</v>
      </c>
      <c r="C90" s="28" t="s">
        <v>1</v>
      </c>
      <c r="D90" s="28">
        <v>0.12</v>
      </c>
      <c r="E90" s="28"/>
      <c r="F90" s="28"/>
      <c r="G90" s="28"/>
      <c r="H90" s="34"/>
      <c r="I90" s="34">
        <f t="shared" si="31"/>
        <v>0</v>
      </c>
      <c r="J90" s="34">
        <f t="shared" si="32"/>
        <v>0</v>
      </c>
      <c r="K90" s="62"/>
    </row>
    <row r="91" spans="1:13" ht="29.25" thickBot="1" x14ac:dyDescent="0.3">
      <c r="A91" s="90" t="s">
        <v>129</v>
      </c>
      <c r="B91" s="194" t="s">
        <v>378</v>
      </c>
      <c r="C91" s="28" t="s">
        <v>1</v>
      </c>
      <c r="D91" s="28">
        <v>0.4</v>
      </c>
      <c r="E91" s="28"/>
      <c r="F91" s="28"/>
      <c r="G91" s="28"/>
      <c r="H91" s="34"/>
      <c r="I91" s="34">
        <f t="shared" si="24"/>
        <v>0</v>
      </c>
      <c r="J91" s="34">
        <f t="shared" si="23"/>
        <v>0</v>
      </c>
      <c r="K91" s="62"/>
      <c r="M91" s="6"/>
    </row>
    <row r="92" spans="1:13" ht="25.5" customHeight="1" thickBot="1" x14ac:dyDescent="0.3">
      <c r="A92" s="90" t="s">
        <v>130</v>
      </c>
      <c r="B92" s="13" t="s">
        <v>491</v>
      </c>
      <c r="C92" s="28" t="s">
        <v>147</v>
      </c>
      <c r="D92" s="28">
        <v>200</v>
      </c>
      <c r="E92" s="28"/>
      <c r="F92" s="28"/>
      <c r="G92" s="28"/>
      <c r="H92" s="34"/>
      <c r="I92" s="34">
        <f t="shared" si="24"/>
        <v>0</v>
      </c>
      <c r="J92" s="34">
        <f t="shared" si="23"/>
        <v>0</v>
      </c>
      <c r="K92" s="62"/>
    </row>
    <row r="93" spans="1:13" ht="29.25" thickBot="1" x14ac:dyDescent="0.3">
      <c r="A93" s="90" t="s">
        <v>131</v>
      </c>
      <c r="B93" s="194" t="s">
        <v>384</v>
      </c>
      <c r="C93" s="72" t="s">
        <v>147</v>
      </c>
      <c r="D93" s="72">
        <v>70</v>
      </c>
      <c r="E93" s="72"/>
      <c r="F93" s="72"/>
      <c r="G93" s="72"/>
      <c r="H93" s="91"/>
      <c r="I93" s="91">
        <f t="shared" si="24"/>
        <v>0</v>
      </c>
      <c r="J93" s="91">
        <f t="shared" si="23"/>
        <v>0</v>
      </c>
      <c r="K93" s="62"/>
    </row>
    <row r="94" spans="1:13" ht="29.25" thickBot="1" x14ac:dyDescent="0.3">
      <c r="A94" s="90" t="s">
        <v>132</v>
      </c>
      <c r="B94" s="194" t="s">
        <v>385</v>
      </c>
      <c r="C94" s="72" t="s">
        <v>147</v>
      </c>
      <c r="D94" s="72">
        <v>20</v>
      </c>
      <c r="E94" s="72"/>
      <c r="F94" s="72"/>
      <c r="G94" s="72"/>
      <c r="H94" s="91"/>
      <c r="I94" s="91">
        <f t="shared" ref="I94" si="33">H94*1.095</f>
        <v>0</v>
      </c>
      <c r="J94" s="91">
        <f t="shared" ref="J94" si="34">I94*D94</f>
        <v>0</v>
      </c>
      <c r="K94" s="222" t="s">
        <v>352</v>
      </c>
    </row>
    <row r="95" spans="1:13" ht="43.5" thickBot="1" x14ac:dyDescent="0.3">
      <c r="A95" s="90" t="s">
        <v>133</v>
      </c>
      <c r="B95" s="118" t="s">
        <v>789</v>
      </c>
      <c r="C95" s="72" t="s">
        <v>147</v>
      </c>
      <c r="D95" s="72">
        <v>90</v>
      </c>
      <c r="E95" s="72"/>
      <c r="F95" s="72"/>
      <c r="G95" s="72"/>
      <c r="H95" s="91"/>
      <c r="I95" s="91">
        <f t="shared" si="24"/>
        <v>0</v>
      </c>
      <c r="J95" s="91">
        <f t="shared" si="23"/>
        <v>0</v>
      </c>
      <c r="K95" s="62"/>
    </row>
    <row r="96" spans="1:13" ht="29.25" thickBot="1" x14ac:dyDescent="0.3">
      <c r="A96" s="90" t="s">
        <v>134</v>
      </c>
      <c r="B96" s="201" t="s">
        <v>790</v>
      </c>
      <c r="C96" s="119" t="s">
        <v>147</v>
      </c>
      <c r="D96" s="119">
        <v>90</v>
      </c>
      <c r="E96" s="82"/>
      <c r="F96" s="72"/>
      <c r="G96" s="72"/>
      <c r="H96" s="91"/>
      <c r="I96" s="91">
        <f t="shared" ref="I96" si="35">H96*1.095</f>
        <v>0</v>
      </c>
      <c r="J96" s="91">
        <f t="shared" ref="J96" si="36">I96*D96</f>
        <v>0</v>
      </c>
      <c r="K96" s="62"/>
    </row>
    <row r="97" spans="1:11" ht="24" customHeight="1" thickBot="1" x14ac:dyDescent="0.3">
      <c r="A97" s="90" t="s">
        <v>135</v>
      </c>
      <c r="B97" s="194" t="s">
        <v>791</v>
      </c>
      <c r="C97" s="72" t="s">
        <v>147</v>
      </c>
      <c r="D97" s="72">
        <v>200</v>
      </c>
      <c r="E97" s="72"/>
      <c r="F97" s="72"/>
      <c r="G97" s="72"/>
      <c r="H97" s="91"/>
      <c r="I97" s="34">
        <f t="shared" si="24"/>
        <v>0</v>
      </c>
      <c r="J97" s="91">
        <f t="shared" si="23"/>
        <v>0</v>
      </c>
      <c r="K97" s="62"/>
    </row>
    <row r="98" spans="1:11" ht="19.5" customHeight="1" thickBot="1" x14ac:dyDescent="0.3">
      <c r="A98" s="90" t="s">
        <v>136</v>
      </c>
      <c r="B98" s="71" t="s">
        <v>732</v>
      </c>
      <c r="C98" s="82" t="s">
        <v>1</v>
      </c>
      <c r="D98" s="82">
        <v>60</v>
      </c>
      <c r="E98" s="82"/>
      <c r="F98" s="82"/>
      <c r="G98" s="82"/>
      <c r="H98" s="92"/>
      <c r="I98" s="92">
        <f t="shared" ref="I98" si="37">H98*1.095</f>
        <v>0</v>
      </c>
      <c r="J98" s="92">
        <f t="shared" ref="J98" si="38">I98*D98</f>
        <v>0</v>
      </c>
      <c r="K98" s="62"/>
    </row>
    <row r="99" spans="1:11" ht="29.25" thickBot="1" x14ac:dyDescent="0.3">
      <c r="A99" s="90" t="s">
        <v>139</v>
      </c>
      <c r="B99" s="202" t="s">
        <v>570</v>
      </c>
      <c r="C99" s="72" t="s">
        <v>1</v>
      </c>
      <c r="D99" s="72">
        <v>0.28000000000000003</v>
      </c>
      <c r="E99" s="72"/>
      <c r="F99" s="72"/>
      <c r="G99" s="72"/>
      <c r="H99" s="93"/>
      <c r="I99" s="91">
        <f t="shared" si="24"/>
        <v>0</v>
      </c>
      <c r="J99" s="91">
        <f t="shared" si="23"/>
        <v>0</v>
      </c>
      <c r="K99" s="62"/>
    </row>
    <row r="100" spans="1:11" s="131" customFormat="1" ht="15.75" thickBot="1" x14ac:dyDescent="0.3">
      <c r="A100" s="90" t="s">
        <v>140</v>
      </c>
      <c r="B100" s="204" t="s">
        <v>593</v>
      </c>
      <c r="C100" s="82" t="s">
        <v>1</v>
      </c>
      <c r="D100" s="82">
        <v>5</v>
      </c>
      <c r="E100" s="82"/>
      <c r="F100" s="82"/>
      <c r="G100" s="82"/>
      <c r="H100" s="92"/>
      <c r="I100" s="92">
        <f t="shared" si="24"/>
        <v>0</v>
      </c>
      <c r="J100" s="92">
        <f t="shared" si="23"/>
        <v>0</v>
      </c>
      <c r="K100" s="62"/>
    </row>
    <row r="101" spans="1:11" s="131" customFormat="1" ht="47.25" customHeight="1" thickBot="1" x14ac:dyDescent="0.3">
      <c r="A101" s="90" t="s">
        <v>141</v>
      </c>
      <c r="B101" s="194" t="s">
        <v>430</v>
      </c>
      <c r="C101" s="28" t="s">
        <v>1</v>
      </c>
      <c r="D101" s="28">
        <v>60</v>
      </c>
      <c r="E101" s="28"/>
      <c r="F101" s="28"/>
      <c r="G101" s="28"/>
      <c r="H101" s="93"/>
      <c r="I101" s="91">
        <f t="shared" ref="I101" si="39">H101*1.095</f>
        <v>0</v>
      </c>
      <c r="J101" s="91">
        <f t="shared" ref="J101" si="40">I101*D101</f>
        <v>0</v>
      </c>
      <c r="K101" s="62"/>
    </row>
    <row r="102" spans="1:11" ht="29.25" thickBot="1" x14ac:dyDescent="0.3">
      <c r="A102" s="90" t="s">
        <v>142</v>
      </c>
      <c r="B102" s="194" t="s">
        <v>327</v>
      </c>
      <c r="C102" s="28" t="s">
        <v>1</v>
      </c>
      <c r="D102" s="28">
        <v>0.6</v>
      </c>
      <c r="E102" s="28"/>
      <c r="F102" s="28"/>
      <c r="G102" s="28"/>
      <c r="H102" s="92"/>
      <c r="I102" s="91">
        <f t="shared" si="24"/>
        <v>0</v>
      </c>
      <c r="J102" s="91">
        <f t="shared" si="23"/>
        <v>0</v>
      </c>
      <c r="K102" s="62"/>
    </row>
    <row r="103" spans="1:11" ht="29.25" thickBot="1" x14ac:dyDescent="0.3">
      <c r="A103" s="90" t="s">
        <v>195</v>
      </c>
      <c r="B103" s="194" t="s">
        <v>591</v>
      </c>
      <c r="C103" s="28" t="s">
        <v>1</v>
      </c>
      <c r="D103" s="28">
        <v>30</v>
      </c>
      <c r="E103" s="28"/>
      <c r="F103" s="28"/>
      <c r="G103" s="28"/>
      <c r="H103" s="92"/>
      <c r="I103" s="91">
        <f t="shared" si="24"/>
        <v>0</v>
      </c>
      <c r="J103" s="91">
        <f t="shared" si="23"/>
        <v>0</v>
      </c>
      <c r="K103" s="62"/>
    </row>
    <row r="104" spans="1:11" ht="29.25" thickBot="1" x14ac:dyDescent="0.3">
      <c r="A104" s="90" t="s">
        <v>196</v>
      </c>
      <c r="B104" s="203" t="s">
        <v>551</v>
      </c>
      <c r="C104" s="82" t="s">
        <v>1</v>
      </c>
      <c r="D104" s="28">
        <v>60</v>
      </c>
      <c r="E104" s="28"/>
      <c r="F104" s="28"/>
      <c r="G104" s="28"/>
      <c r="H104" s="92"/>
      <c r="I104" s="91">
        <f t="shared" ref="I104" si="41">H104*1.095</f>
        <v>0</v>
      </c>
      <c r="J104" s="91">
        <f t="shared" ref="J104" si="42">I104*D104</f>
        <v>0</v>
      </c>
      <c r="K104" s="62"/>
    </row>
    <row r="105" spans="1:11" ht="29.25" thickBot="1" x14ac:dyDescent="0.3">
      <c r="A105" s="90" t="s">
        <v>197</v>
      </c>
      <c r="B105" s="203" t="s">
        <v>552</v>
      </c>
      <c r="C105" s="82" t="s">
        <v>1</v>
      </c>
      <c r="D105" s="28">
        <v>1</v>
      </c>
      <c r="E105" s="28"/>
      <c r="F105" s="28"/>
      <c r="G105" s="28"/>
      <c r="H105" s="92"/>
      <c r="I105" s="91">
        <f t="shared" si="24"/>
        <v>0</v>
      </c>
      <c r="J105" s="91">
        <f t="shared" si="23"/>
        <v>0</v>
      </c>
      <c r="K105" s="62"/>
    </row>
    <row r="106" spans="1:11" ht="18" customHeight="1" thickBot="1" x14ac:dyDescent="0.3">
      <c r="A106" s="90" t="s">
        <v>329</v>
      </c>
      <c r="B106" s="194" t="s">
        <v>379</v>
      </c>
      <c r="C106" s="28" t="s">
        <v>1</v>
      </c>
      <c r="D106" s="28">
        <v>350</v>
      </c>
      <c r="E106" s="28"/>
      <c r="F106" s="28"/>
      <c r="G106" s="28"/>
      <c r="H106" s="92"/>
      <c r="I106" s="91">
        <f t="shared" si="24"/>
        <v>0</v>
      </c>
      <c r="J106" s="91">
        <f t="shared" si="23"/>
        <v>0</v>
      </c>
      <c r="K106" s="62"/>
    </row>
    <row r="107" spans="1:11" ht="17.25" customHeight="1" thickBot="1" x14ac:dyDescent="0.3">
      <c r="A107" s="90" t="s">
        <v>330</v>
      </c>
      <c r="B107" s="13" t="s">
        <v>526</v>
      </c>
      <c r="C107" s="28" t="s">
        <v>1</v>
      </c>
      <c r="D107" s="28">
        <v>5</v>
      </c>
      <c r="E107" s="28"/>
      <c r="F107" s="28"/>
      <c r="G107" s="28"/>
      <c r="H107" s="92"/>
      <c r="I107" s="91">
        <f t="shared" ref="I107" si="43">H107*1.095</f>
        <v>0</v>
      </c>
      <c r="J107" s="91">
        <f t="shared" ref="J107" si="44">I107*D107</f>
        <v>0</v>
      </c>
      <c r="K107" s="62"/>
    </row>
    <row r="108" spans="1:11" ht="18.75" customHeight="1" thickBot="1" x14ac:dyDescent="0.3">
      <c r="A108" s="90" t="s">
        <v>331</v>
      </c>
      <c r="B108" s="13" t="s">
        <v>194</v>
      </c>
      <c r="C108" s="28" t="s">
        <v>1</v>
      </c>
      <c r="D108" s="28">
        <v>1</v>
      </c>
      <c r="E108" s="28"/>
      <c r="F108" s="28"/>
      <c r="G108" s="28"/>
      <c r="H108" s="92"/>
      <c r="I108" s="91">
        <f t="shared" si="24"/>
        <v>0</v>
      </c>
      <c r="J108" s="91">
        <f t="shared" si="23"/>
        <v>0</v>
      </c>
      <c r="K108" s="62"/>
    </row>
    <row r="109" spans="1:11" ht="21" customHeight="1" thickBot="1" x14ac:dyDescent="0.3">
      <c r="A109" s="90" t="s">
        <v>332</v>
      </c>
      <c r="B109" s="13" t="s">
        <v>486</v>
      </c>
      <c r="C109" s="28" t="s">
        <v>1</v>
      </c>
      <c r="D109" s="28">
        <v>10</v>
      </c>
      <c r="E109" s="28"/>
      <c r="F109" s="28"/>
      <c r="G109" s="28"/>
      <c r="H109" s="92"/>
      <c r="I109" s="91">
        <f t="shared" si="24"/>
        <v>0</v>
      </c>
      <c r="J109" s="91">
        <f t="shared" si="23"/>
        <v>0</v>
      </c>
      <c r="K109" s="62"/>
    </row>
    <row r="110" spans="1:11" ht="18.75" customHeight="1" thickBot="1" x14ac:dyDescent="0.3">
      <c r="A110" s="90" t="s">
        <v>199</v>
      </c>
      <c r="B110" s="71" t="s">
        <v>487</v>
      </c>
      <c r="C110" s="28" t="s">
        <v>1</v>
      </c>
      <c r="D110" s="28">
        <v>10</v>
      </c>
      <c r="E110" s="28"/>
      <c r="F110" s="28"/>
      <c r="G110" s="28"/>
      <c r="H110" s="92"/>
      <c r="I110" s="91">
        <f t="shared" si="24"/>
        <v>0</v>
      </c>
      <c r="J110" s="91">
        <f t="shared" si="23"/>
        <v>0</v>
      </c>
      <c r="K110" s="62"/>
    </row>
    <row r="111" spans="1:11" s="131" customFormat="1" ht="18.75" customHeight="1" thickBot="1" x14ac:dyDescent="0.3">
      <c r="A111" s="90" t="s">
        <v>200</v>
      </c>
      <c r="B111" s="196" t="s">
        <v>493</v>
      </c>
      <c r="C111" s="28" t="s">
        <v>1</v>
      </c>
      <c r="D111" s="28">
        <v>3</v>
      </c>
      <c r="E111" s="28"/>
      <c r="F111" s="28"/>
      <c r="G111" s="28"/>
      <c r="H111" s="92"/>
      <c r="I111" s="91">
        <f t="shared" ref="I111" si="45">H111*1.095</f>
        <v>0</v>
      </c>
      <c r="J111" s="91">
        <f t="shared" ref="J111" si="46">I111*D111</f>
        <v>0</v>
      </c>
      <c r="K111" s="62"/>
    </row>
    <row r="112" spans="1:11" ht="18.75" customHeight="1" thickBot="1" x14ac:dyDescent="0.3">
      <c r="A112" s="90" t="s">
        <v>202</v>
      </c>
      <c r="B112" s="13" t="s">
        <v>485</v>
      </c>
      <c r="C112" s="28" t="s">
        <v>1</v>
      </c>
      <c r="D112" s="28">
        <v>1</v>
      </c>
      <c r="E112" s="28"/>
      <c r="F112" s="28"/>
      <c r="G112" s="28"/>
      <c r="H112" s="92"/>
      <c r="I112" s="91">
        <f t="shared" si="24"/>
        <v>0</v>
      </c>
      <c r="J112" s="91">
        <f t="shared" si="23"/>
        <v>0</v>
      </c>
      <c r="K112" s="62"/>
    </row>
    <row r="113" spans="1:11" ht="29.25" thickBot="1" x14ac:dyDescent="0.3">
      <c r="A113" s="90" t="s">
        <v>203</v>
      </c>
      <c r="B113" s="194" t="s">
        <v>328</v>
      </c>
      <c r="C113" s="28" t="s">
        <v>1</v>
      </c>
      <c r="D113" s="28">
        <v>300</v>
      </c>
      <c r="E113" s="28"/>
      <c r="F113" s="28"/>
      <c r="G113" s="28"/>
      <c r="H113" s="92"/>
      <c r="I113" s="91">
        <f t="shared" si="24"/>
        <v>0</v>
      </c>
      <c r="J113" s="91">
        <f t="shared" si="23"/>
        <v>0</v>
      </c>
      <c r="K113" s="62"/>
    </row>
    <row r="114" spans="1:11" ht="29.25" thickBot="1" x14ac:dyDescent="0.3">
      <c r="A114" s="90" t="s">
        <v>204</v>
      </c>
      <c r="B114" s="199" t="s">
        <v>527</v>
      </c>
      <c r="C114" s="82" t="s">
        <v>1</v>
      </c>
      <c r="D114" s="28">
        <v>20</v>
      </c>
      <c r="E114" s="28"/>
      <c r="F114" s="28"/>
      <c r="G114" s="28"/>
      <c r="H114" s="92"/>
      <c r="I114" s="91">
        <f t="shared" si="24"/>
        <v>0</v>
      </c>
      <c r="J114" s="91">
        <f t="shared" si="23"/>
        <v>0</v>
      </c>
      <c r="K114" s="62"/>
    </row>
    <row r="115" spans="1:11" ht="18" customHeight="1" thickBot="1" x14ac:dyDescent="0.3">
      <c r="A115" s="90" t="s">
        <v>205</v>
      </c>
      <c r="B115" s="71" t="s">
        <v>488</v>
      </c>
      <c r="C115" s="28" t="s">
        <v>1</v>
      </c>
      <c r="D115" s="28">
        <v>100</v>
      </c>
      <c r="E115" s="28"/>
      <c r="F115" s="28"/>
      <c r="G115" s="28"/>
      <c r="H115" s="92"/>
      <c r="I115" s="91">
        <f t="shared" si="24"/>
        <v>0</v>
      </c>
      <c r="J115" s="91">
        <f t="shared" si="23"/>
        <v>0</v>
      </c>
      <c r="K115" s="62"/>
    </row>
    <row r="116" spans="1:11" ht="18.75" customHeight="1" thickBot="1" x14ac:dyDescent="0.3">
      <c r="A116" s="90" t="s">
        <v>206</v>
      </c>
      <c r="B116" s="13" t="s">
        <v>489</v>
      </c>
      <c r="C116" s="28" t="s">
        <v>1</v>
      </c>
      <c r="D116" s="28">
        <v>100</v>
      </c>
      <c r="E116" s="28"/>
      <c r="F116" s="28"/>
      <c r="G116" s="28"/>
      <c r="H116" s="92"/>
      <c r="I116" s="91">
        <f t="shared" si="24"/>
        <v>0</v>
      </c>
      <c r="J116" s="91">
        <f t="shared" si="23"/>
        <v>0</v>
      </c>
      <c r="K116" s="62"/>
    </row>
    <row r="117" spans="1:11" ht="15" customHeight="1" thickBot="1" x14ac:dyDescent="0.3">
      <c r="A117" s="90" t="s">
        <v>207</v>
      </c>
      <c r="B117" s="13" t="s">
        <v>198</v>
      </c>
      <c r="C117" s="28" t="s">
        <v>1</v>
      </c>
      <c r="D117" s="28">
        <v>15</v>
      </c>
      <c r="E117" s="28"/>
      <c r="F117" s="28"/>
      <c r="G117" s="28"/>
      <c r="H117" s="92"/>
      <c r="I117" s="91">
        <f t="shared" si="24"/>
        <v>0</v>
      </c>
      <c r="J117" s="91">
        <f t="shared" si="23"/>
        <v>0</v>
      </c>
      <c r="K117" s="62"/>
    </row>
    <row r="118" spans="1:11" ht="29.25" thickBot="1" x14ac:dyDescent="0.3">
      <c r="A118" s="90" t="s">
        <v>208</v>
      </c>
      <c r="B118" s="194" t="s">
        <v>509</v>
      </c>
      <c r="C118" s="28" t="s">
        <v>1</v>
      </c>
      <c r="D118" s="28">
        <v>10</v>
      </c>
      <c r="E118" s="28"/>
      <c r="F118" s="28"/>
      <c r="G118" s="28"/>
      <c r="H118" s="92"/>
      <c r="I118" s="91">
        <f t="shared" si="24"/>
        <v>0</v>
      </c>
      <c r="J118" s="91">
        <f t="shared" si="23"/>
        <v>0</v>
      </c>
      <c r="K118" s="62"/>
    </row>
    <row r="119" spans="1:11" ht="18" customHeight="1" thickBot="1" x14ac:dyDescent="0.3">
      <c r="A119" s="90" t="s">
        <v>209</v>
      </c>
      <c r="B119" s="13" t="s">
        <v>594</v>
      </c>
      <c r="C119" s="28" t="s">
        <v>1</v>
      </c>
      <c r="D119" s="28">
        <v>5</v>
      </c>
      <c r="E119" s="28"/>
      <c r="F119" s="28"/>
      <c r="G119" s="28"/>
      <c r="H119" s="92"/>
      <c r="I119" s="91">
        <f t="shared" si="24"/>
        <v>0</v>
      </c>
      <c r="J119" s="91">
        <f t="shared" si="23"/>
        <v>0</v>
      </c>
      <c r="K119" s="62"/>
    </row>
    <row r="120" spans="1:11" ht="29.25" customHeight="1" thickBot="1" x14ac:dyDescent="0.3">
      <c r="A120" s="90" t="s">
        <v>210</v>
      </c>
      <c r="B120" s="13" t="s">
        <v>595</v>
      </c>
      <c r="C120" s="28" t="s">
        <v>1</v>
      </c>
      <c r="D120" s="28">
        <v>50</v>
      </c>
      <c r="E120" s="28"/>
      <c r="F120" s="28"/>
      <c r="G120" s="28"/>
      <c r="H120" s="92"/>
      <c r="I120" s="91">
        <f t="shared" si="24"/>
        <v>0</v>
      </c>
      <c r="J120" s="91">
        <f t="shared" si="23"/>
        <v>0</v>
      </c>
      <c r="K120" s="216"/>
    </row>
    <row r="121" spans="1:11" ht="18" customHeight="1" thickBot="1" x14ac:dyDescent="0.3">
      <c r="A121" s="90" t="s">
        <v>211</v>
      </c>
      <c r="B121" s="71" t="s">
        <v>201</v>
      </c>
      <c r="C121" s="72" t="s">
        <v>1</v>
      </c>
      <c r="D121" s="72">
        <v>120</v>
      </c>
      <c r="E121" s="72"/>
      <c r="F121" s="72"/>
      <c r="G121" s="72"/>
      <c r="H121" s="92"/>
      <c r="I121" s="91">
        <f t="shared" si="24"/>
        <v>0</v>
      </c>
      <c r="J121" s="91">
        <f t="shared" si="23"/>
        <v>0</v>
      </c>
      <c r="K121" s="62"/>
    </row>
    <row r="122" spans="1:11" ht="29.25" thickBot="1" x14ac:dyDescent="0.3">
      <c r="A122" s="90" t="s">
        <v>212</v>
      </c>
      <c r="B122" s="205" t="s">
        <v>571</v>
      </c>
      <c r="C122" s="28" t="s">
        <v>1</v>
      </c>
      <c r="D122" s="28">
        <v>0.45</v>
      </c>
      <c r="E122" s="28"/>
      <c r="F122" s="28"/>
      <c r="G122" s="28"/>
      <c r="H122" s="92"/>
      <c r="I122" s="91">
        <f t="shared" si="24"/>
        <v>0</v>
      </c>
      <c r="J122" s="91">
        <f t="shared" si="23"/>
        <v>0</v>
      </c>
      <c r="K122" s="62"/>
    </row>
    <row r="123" spans="1:11" ht="29.25" thickBot="1" x14ac:dyDescent="0.3">
      <c r="A123" s="90" t="s">
        <v>213</v>
      </c>
      <c r="B123" s="71" t="s">
        <v>383</v>
      </c>
      <c r="C123" s="28" t="s">
        <v>1</v>
      </c>
      <c r="D123" s="28">
        <v>1</v>
      </c>
      <c r="E123" s="28"/>
      <c r="F123" s="28"/>
      <c r="G123" s="28"/>
      <c r="H123" s="92"/>
      <c r="I123" s="91">
        <f t="shared" si="24"/>
        <v>0</v>
      </c>
      <c r="J123" s="91">
        <f t="shared" si="23"/>
        <v>0</v>
      </c>
      <c r="K123" s="62"/>
    </row>
    <row r="124" spans="1:11" ht="19.5" customHeight="1" thickBot="1" x14ac:dyDescent="0.3">
      <c r="A124" s="90" t="s">
        <v>214</v>
      </c>
      <c r="B124" s="13" t="s">
        <v>553</v>
      </c>
      <c r="C124" s="28" t="s">
        <v>147</v>
      </c>
      <c r="D124" s="28">
        <v>15</v>
      </c>
      <c r="E124" s="28"/>
      <c r="F124" s="28"/>
      <c r="G124" s="28"/>
      <c r="H124" s="92"/>
      <c r="I124" s="91">
        <f t="shared" si="24"/>
        <v>0</v>
      </c>
      <c r="J124" s="91">
        <f t="shared" si="23"/>
        <v>0</v>
      </c>
      <c r="K124" s="62"/>
    </row>
    <row r="125" spans="1:11" s="131" customFormat="1" ht="19.5" customHeight="1" thickBot="1" x14ac:dyDescent="0.3">
      <c r="A125" s="90" t="s">
        <v>215</v>
      </c>
      <c r="B125" s="13" t="s">
        <v>596</v>
      </c>
      <c r="C125" s="28" t="s">
        <v>147</v>
      </c>
      <c r="D125" s="28">
        <v>5</v>
      </c>
      <c r="E125" s="28"/>
      <c r="F125" s="28"/>
      <c r="G125" s="28"/>
      <c r="H125" s="92"/>
      <c r="I125" s="91">
        <f t="shared" ref="I125" si="47">H125*1.095</f>
        <v>0</v>
      </c>
      <c r="J125" s="91">
        <f t="shared" ref="J125" si="48">I125*D125</f>
        <v>0</v>
      </c>
      <c r="K125" s="62"/>
    </row>
    <row r="126" spans="1:11" ht="18.75" customHeight="1" thickBot="1" x14ac:dyDescent="0.3">
      <c r="A126" s="90" t="s">
        <v>216</v>
      </c>
      <c r="B126" s="13" t="s">
        <v>492</v>
      </c>
      <c r="C126" s="28" t="s">
        <v>1</v>
      </c>
      <c r="D126" s="28">
        <v>20</v>
      </c>
      <c r="E126" s="28"/>
      <c r="F126" s="28"/>
      <c r="G126" s="28"/>
      <c r="H126" s="92"/>
      <c r="I126" s="91">
        <f t="shared" si="24"/>
        <v>0</v>
      </c>
      <c r="J126" s="91">
        <f t="shared" si="23"/>
        <v>0</v>
      </c>
      <c r="K126" s="62"/>
    </row>
    <row r="127" spans="1:11" ht="32.25" customHeight="1" thickBot="1" x14ac:dyDescent="0.3">
      <c r="A127" s="90" t="s">
        <v>217</v>
      </c>
      <c r="B127" s="71" t="s">
        <v>554</v>
      </c>
      <c r="C127" s="28" t="s">
        <v>1</v>
      </c>
      <c r="D127" s="28">
        <v>3</v>
      </c>
      <c r="E127" s="28"/>
      <c r="F127" s="28"/>
      <c r="G127" s="28"/>
      <c r="H127" s="92"/>
      <c r="I127" s="91">
        <f t="shared" ref="I127" si="49">H127*1.095</f>
        <v>0</v>
      </c>
      <c r="J127" s="91">
        <f t="shared" ref="J127" si="50">I127*D127</f>
        <v>0</v>
      </c>
      <c r="K127" s="62"/>
    </row>
    <row r="128" spans="1:11" ht="18" customHeight="1" thickBot="1" x14ac:dyDescent="0.3">
      <c r="A128" s="90" t="s">
        <v>218</v>
      </c>
      <c r="B128" s="13" t="s">
        <v>510</v>
      </c>
      <c r="C128" s="28" t="s">
        <v>1</v>
      </c>
      <c r="D128" s="28">
        <v>20</v>
      </c>
      <c r="E128" s="28"/>
      <c r="F128" s="28"/>
      <c r="G128" s="28"/>
      <c r="H128" s="92"/>
      <c r="I128" s="91">
        <f t="shared" si="24"/>
        <v>0</v>
      </c>
      <c r="J128" s="91">
        <f t="shared" si="23"/>
        <v>0</v>
      </c>
      <c r="K128" s="62"/>
    </row>
    <row r="129" spans="1:11" ht="29.25" customHeight="1" thickBot="1" x14ac:dyDescent="0.3">
      <c r="A129" s="90" t="s">
        <v>219</v>
      </c>
      <c r="B129" s="71" t="s">
        <v>555</v>
      </c>
      <c r="C129" s="28" t="s">
        <v>1</v>
      </c>
      <c r="D129" s="28">
        <v>3</v>
      </c>
      <c r="E129" s="28"/>
      <c r="F129" s="28"/>
      <c r="G129" s="28"/>
      <c r="H129" s="92"/>
      <c r="I129" s="91">
        <f t="shared" ref="I129" si="51">H129*1.095</f>
        <v>0</v>
      </c>
      <c r="J129" s="91">
        <f t="shared" ref="J129" si="52">I129*D129</f>
        <v>0</v>
      </c>
      <c r="K129" s="62"/>
    </row>
    <row r="130" spans="1:11" ht="17.25" customHeight="1" thickBot="1" x14ac:dyDescent="0.3">
      <c r="A130" s="90" t="s">
        <v>220</v>
      </c>
      <c r="B130" s="13" t="s">
        <v>556</v>
      </c>
      <c r="C130" s="28" t="s">
        <v>1</v>
      </c>
      <c r="D130" s="28">
        <v>10</v>
      </c>
      <c r="E130" s="28"/>
      <c r="F130" s="28"/>
      <c r="G130" s="28"/>
      <c r="H130" s="92"/>
      <c r="I130" s="91">
        <f t="shared" si="24"/>
        <v>0</v>
      </c>
      <c r="J130" s="91">
        <f t="shared" si="23"/>
        <v>0</v>
      </c>
      <c r="K130" s="62"/>
    </row>
    <row r="131" spans="1:11" s="131" customFormat="1" ht="17.25" customHeight="1" thickBot="1" x14ac:dyDescent="0.3">
      <c r="A131" s="90" t="s">
        <v>221</v>
      </c>
      <c r="B131" s="13" t="s">
        <v>597</v>
      </c>
      <c r="C131" s="28" t="s">
        <v>1</v>
      </c>
      <c r="D131" s="28">
        <v>10</v>
      </c>
      <c r="E131" s="28"/>
      <c r="F131" s="28"/>
      <c r="G131" s="28"/>
      <c r="H131" s="92"/>
      <c r="I131" s="91">
        <f t="shared" ref="I131:I132" si="53">H131*1.095</f>
        <v>0</v>
      </c>
      <c r="J131" s="91">
        <f t="shared" ref="J131:J132" si="54">I131*D131</f>
        <v>0</v>
      </c>
      <c r="K131" s="62"/>
    </row>
    <row r="132" spans="1:11" s="131" customFormat="1" ht="21" customHeight="1" thickBot="1" x14ac:dyDescent="0.3">
      <c r="A132" s="90" t="s">
        <v>222</v>
      </c>
      <c r="B132" s="13" t="s">
        <v>565</v>
      </c>
      <c r="C132" s="28" t="s">
        <v>1</v>
      </c>
      <c r="D132" s="28">
        <v>1</v>
      </c>
      <c r="E132" s="28"/>
      <c r="F132" s="28"/>
      <c r="G132" s="28"/>
      <c r="H132" s="92"/>
      <c r="I132" s="91">
        <f t="shared" si="53"/>
        <v>0</v>
      </c>
      <c r="J132" s="91">
        <f t="shared" si="54"/>
        <v>0</v>
      </c>
      <c r="K132" s="62"/>
    </row>
    <row r="133" spans="1:11" ht="19.5" customHeight="1" thickBot="1" x14ac:dyDescent="0.3">
      <c r="A133" s="90" t="s">
        <v>223</v>
      </c>
      <c r="B133" s="13" t="s">
        <v>557</v>
      </c>
      <c r="C133" s="28" t="s">
        <v>1</v>
      </c>
      <c r="D133" s="28">
        <v>3</v>
      </c>
      <c r="E133" s="28"/>
      <c r="F133" s="28"/>
      <c r="G133" s="28"/>
      <c r="H133" s="92"/>
      <c r="I133" s="91">
        <f t="shared" si="24"/>
        <v>0</v>
      </c>
      <c r="J133" s="91">
        <f t="shared" si="23"/>
        <v>0</v>
      </c>
      <c r="K133" s="62"/>
    </row>
    <row r="134" spans="1:11" ht="22.5" customHeight="1" thickBot="1" x14ac:dyDescent="0.3">
      <c r="A134" s="90" t="s">
        <v>224</v>
      </c>
      <c r="B134" s="71" t="s">
        <v>572</v>
      </c>
      <c r="C134" s="72" t="s">
        <v>147</v>
      </c>
      <c r="D134" s="72">
        <v>30</v>
      </c>
      <c r="E134" s="72"/>
      <c r="F134" s="72"/>
      <c r="G134" s="72"/>
      <c r="H134" s="92"/>
      <c r="I134" s="91">
        <f t="shared" si="24"/>
        <v>0</v>
      </c>
      <c r="J134" s="91">
        <f t="shared" si="23"/>
        <v>0</v>
      </c>
      <c r="K134" s="62"/>
    </row>
    <row r="135" spans="1:11" ht="21" customHeight="1" thickBot="1" x14ac:dyDescent="0.3">
      <c r="A135" s="90" t="s">
        <v>500</v>
      </c>
      <c r="B135" s="13" t="s">
        <v>558</v>
      </c>
      <c r="C135" s="28" t="s">
        <v>147</v>
      </c>
      <c r="D135" s="28">
        <v>30</v>
      </c>
      <c r="E135" s="28"/>
      <c r="F135" s="28"/>
      <c r="G135" s="28"/>
      <c r="H135" s="92"/>
      <c r="I135" s="91">
        <f t="shared" si="24"/>
        <v>0</v>
      </c>
      <c r="J135" s="91">
        <f t="shared" si="23"/>
        <v>0</v>
      </c>
      <c r="K135" s="62"/>
    </row>
    <row r="136" spans="1:11" ht="20.25" customHeight="1" thickBot="1" x14ac:dyDescent="0.3">
      <c r="A136" s="90" t="s">
        <v>501</v>
      </c>
      <c r="B136" s="13" t="s">
        <v>559</v>
      </c>
      <c r="C136" s="28" t="s">
        <v>147</v>
      </c>
      <c r="D136" s="28">
        <v>30</v>
      </c>
      <c r="E136" s="28"/>
      <c r="F136" s="28"/>
      <c r="G136" s="28"/>
      <c r="H136" s="92"/>
      <c r="I136" s="91">
        <f t="shared" si="24"/>
        <v>0</v>
      </c>
      <c r="J136" s="91">
        <f t="shared" si="23"/>
        <v>0</v>
      </c>
      <c r="K136" s="62"/>
    </row>
    <row r="137" spans="1:11" ht="21" customHeight="1" thickBot="1" x14ac:dyDescent="0.3">
      <c r="A137" s="90" t="s">
        <v>225</v>
      </c>
      <c r="B137" s="13" t="s">
        <v>560</v>
      </c>
      <c r="C137" s="28" t="s">
        <v>147</v>
      </c>
      <c r="D137" s="28">
        <v>30</v>
      </c>
      <c r="E137" s="28"/>
      <c r="F137" s="28"/>
      <c r="G137" s="28"/>
      <c r="H137" s="92"/>
      <c r="I137" s="91">
        <f t="shared" si="24"/>
        <v>0</v>
      </c>
      <c r="J137" s="91">
        <f t="shared" si="23"/>
        <v>0</v>
      </c>
      <c r="K137" s="62"/>
    </row>
    <row r="138" spans="1:11" ht="20.25" customHeight="1" thickBot="1" x14ac:dyDescent="0.3">
      <c r="A138" s="90" t="s">
        <v>226</v>
      </c>
      <c r="B138" s="13" t="s">
        <v>561</v>
      </c>
      <c r="C138" s="28" t="s">
        <v>147</v>
      </c>
      <c r="D138" s="28">
        <v>30</v>
      </c>
      <c r="E138" s="28"/>
      <c r="F138" s="28"/>
      <c r="G138" s="28"/>
      <c r="H138" s="92"/>
      <c r="I138" s="91">
        <f t="shared" si="24"/>
        <v>0</v>
      </c>
      <c r="J138" s="91">
        <f t="shared" si="23"/>
        <v>0</v>
      </c>
      <c r="K138" s="62"/>
    </row>
    <row r="139" spans="1:11" ht="18.75" customHeight="1" thickBot="1" x14ac:dyDescent="0.3">
      <c r="A139" s="90" t="s">
        <v>333</v>
      </c>
      <c r="B139" s="13" t="s">
        <v>731</v>
      </c>
      <c r="C139" s="28" t="s">
        <v>147</v>
      </c>
      <c r="D139" s="28">
        <v>80</v>
      </c>
      <c r="E139" s="28"/>
      <c r="F139" s="28"/>
      <c r="G139" s="28"/>
      <c r="H139" s="92"/>
      <c r="I139" s="91">
        <f t="shared" si="24"/>
        <v>0</v>
      </c>
      <c r="J139" s="91">
        <f t="shared" si="23"/>
        <v>0</v>
      </c>
      <c r="K139" s="62"/>
    </row>
    <row r="140" spans="1:11" ht="18.75" customHeight="1" thickBot="1" x14ac:dyDescent="0.3">
      <c r="A140" s="90" t="s">
        <v>227</v>
      </c>
      <c r="B140" s="13" t="s">
        <v>266</v>
      </c>
      <c r="C140" s="28" t="s">
        <v>147</v>
      </c>
      <c r="D140" s="28">
        <v>80</v>
      </c>
      <c r="E140" s="28"/>
      <c r="F140" s="28"/>
      <c r="G140" s="28"/>
      <c r="H140" s="92"/>
      <c r="I140" s="91">
        <f t="shared" ref="I140:I143" si="55">H140*1.095</f>
        <v>0</v>
      </c>
      <c r="J140" s="91">
        <f t="shared" ref="J140:J143" si="56">I140*D140</f>
        <v>0</v>
      </c>
      <c r="K140" s="62"/>
    </row>
    <row r="141" spans="1:11" ht="18.75" customHeight="1" thickBot="1" x14ac:dyDescent="0.3">
      <c r="A141" s="90" t="s">
        <v>228</v>
      </c>
      <c r="B141" s="13" t="s">
        <v>267</v>
      </c>
      <c r="C141" s="28" t="s">
        <v>147</v>
      </c>
      <c r="D141" s="28">
        <v>20</v>
      </c>
      <c r="E141" s="28"/>
      <c r="F141" s="28"/>
      <c r="G141" s="28"/>
      <c r="H141" s="92"/>
      <c r="I141" s="91">
        <f t="shared" si="55"/>
        <v>0</v>
      </c>
      <c r="J141" s="91">
        <f t="shared" si="56"/>
        <v>0</v>
      </c>
      <c r="K141" s="62"/>
    </row>
    <row r="142" spans="1:11" ht="18.75" customHeight="1" thickBot="1" x14ac:dyDescent="0.3">
      <c r="A142" s="90" t="s">
        <v>229</v>
      </c>
      <c r="B142" s="13" t="s">
        <v>268</v>
      </c>
      <c r="C142" s="28" t="s">
        <v>147</v>
      </c>
      <c r="D142" s="28">
        <v>20</v>
      </c>
      <c r="E142" s="28"/>
      <c r="F142" s="28"/>
      <c r="G142" s="28"/>
      <c r="H142" s="92"/>
      <c r="I142" s="91">
        <f t="shared" si="55"/>
        <v>0</v>
      </c>
      <c r="J142" s="91">
        <f t="shared" si="56"/>
        <v>0</v>
      </c>
      <c r="K142" s="62"/>
    </row>
    <row r="143" spans="1:11" ht="18" customHeight="1" thickBot="1" x14ac:dyDescent="0.3">
      <c r="A143" s="90" t="s">
        <v>230</v>
      </c>
      <c r="B143" s="13" t="s">
        <v>567</v>
      </c>
      <c r="C143" s="28" t="s">
        <v>147</v>
      </c>
      <c r="D143" s="28">
        <v>5</v>
      </c>
      <c r="E143" s="28"/>
      <c r="F143" s="28"/>
      <c r="G143" s="28"/>
      <c r="H143" s="92"/>
      <c r="I143" s="91">
        <f t="shared" si="55"/>
        <v>0</v>
      </c>
      <c r="J143" s="91">
        <f t="shared" si="56"/>
        <v>0</v>
      </c>
      <c r="K143" s="62"/>
    </row>
    <row r="144" spans="1:11" ht="29.25" thickBot="1" x14ac:dyDescent="0.3">
      <c r="A144" s="90" t="s">
        <v>231</v>
      </c>
      <c r="B144" s="71" t="s">
        <v>265</v>
      </c>
      <c r="C144" s="72" t="s">
        <v>147</v>
      </c>
      <c r="D144" s="72">
        <v>80</v>
      </c>
      <c r="E144" s="72"/>
      <c r="F144" s="72"/>
      <c r="G144" s="72"/>
      <c r="H144" s="92"/>
      <c r="I144" s="91">
        <f t="shared" si="24"/>
        <v>0</v>
      </c>
      <c r="J144" s="91">
        <f t="shared" si="23"/>
        <v>0</v>
      </c>
      <c r="K144" s="62"/>
    </row>
    <row r="145" spans="1:11" ht="19.5" customHeight="1" thickBot="1" x14ac:dyDescent="0.3">
      <c r="A145" s="90" t="s">
        <v>232</v>
      </c>
      <c r="B145" s="13" t="s">
        <v>566</v>
      </c>
      <c r="C145" s="28" t="s">
        <v>1</v>
      </c>
      <c r="D145" s="28">
        <v>1</v>
      </c>
      <c r="E145" s="28"/>
      <c r="F145" s="28"/>
      <c r="G145" s="28"/>
      <c r="H145" s="92"/>
      <c r="I145" s="91">
        <f t="shared" ref="I145:I172" si="57">H145*1.095</f>
        <v>0</v>
      </c>
      <c r="J145" s="91">
        <f t="shared" ref="J145:J172" si="58">I145*D145</f>
        <v>0</v>
      </c>
      <c r="K145" s="62"/>
    </row>
    <row r="146" spans="1:11" ht="18.75" customHeight="1" thickBot="1" x14ac:dyDescent="0.3">
      <c r="A146" s="90" t="s">
        <v>233</v>
      </c>
      <c r="B146" s="13" t="s">
        <v>511</v>
      </c>
      <c r="C146" s="28" t="s">
        <v>147</v>
      </c>
      <c r="D146" s="28">
        <v>20</v>
      </c>
      <c r="E146" s="28"/>
      <c r="F146" s="28"/>
      <c r="G146" s="28"/>
      <c r="H146" s="92"/>
      <c r="I146" s="91">
        <f t="shared" si="57"/>
        <v>0</v>
      </c>
      <c r="J146" s="91">
        <f t="shared" si="58"/>
        <v>0</v>
      </c>
      <c r="K146" s="62"/>
    </row>
    <row r="147" spans="1:11" ht="22.5" customHeight="1" thickBot="1" x14ac:dyDescent="0.3">
      <c r="A147" s="90" t="s">
        <v>234</v>
      </c>
      <c r="B147" s="71" t="s">
        <v>481</v>
      </c>
      <c r="C147" s="94" t="s">
        <v>1</v>
      </c>
      <c r="D147" s="94">
        <v>1</v>
      </c>
      <c r="E147" s="28"/>
      <c r="F147" s="28"/>
      <c r="G147" s="28"/>
      <c r="H147" s="92"/>
      <c r="I147" s="91">
        <f t="shared" si="57"/>
        <v>0</v>
      </c>
      <c r="J147" s="91">
        <f t="shared" si="58"/>
        <v>0</v>
      </c>
      <c r="K147" s="62"/>
    </row>
    <row r="148" spans="1:11" ht="18.75" customHeight="1" thickBot="1" x14ac:dyDescent="0.3">
      <c r="A148" s="90" t="s">
        <v>235</v>
      </c>
      <c r="B148" s="71" t="s">
        <v>482</v>
      </c>
      <c r="C148" s="82" t="s">
        <v>1</v>
      </c>
      <c r="D148" s="82">
        <v>2</v>
      </c>
      <c r="E148" s="28"/>
      <c r="F148" s="28"/>
      <c r="G148" s="28"/>
      <c r="H148" s="92"/>
      <c r="I148" s="91">
        <f t="shared" si="57"/>
        <v>0</v>
      </c>
      <c r="J148" s="91">
        <f t="shared" si="58"/>
        <v>0</v>
      </c>
      <c r="K148" s="62"/>
    </row>
    <row r="149" spans="1:11" ht="18" customHeight="1" thickBot="1" x14ac:dyDescent="0.3">
      <c r="A149" s="90" t="s">
        <v>236</v>
      </c>
      <c r="B149" s="13" t="s">
        <v>512</v>
      </c>
      <c r="C149" s="28" t="s">
        <v>147</v>
      </c>
      <c r="D149" s="28">
        <v>60</v>
      </c>
      <c r="E149" s="28"/>
      <c r="F149" s="28"/>
      <c r="G149" s="28"/>
      <c r="H149" s="92"/>
      <c r="I149" s="91">
        <f t="shared" si="57"/>
        <v>0</v>
      </c>
      <c r="J149" s="91">
        <f t="shared" si="58"/>
        <v>0</v>
      </c>
      <c r="K149" s="62"/>
    </row>
    <row r="150" spans="1:11" ht="19.5" customHeight="1" thickBot="1" x14ac:dyDescent="0.3">
      <c r="A150" s="90" t="s">
        <v>237</v>
      </c>
      <c r="B150" s="13" t="s">
        <v>598</v>
      </c>
      <c r="C150" s="28" t="s">
        <v>1</v>
      </c>
      <c r="D150" s="28">
        <v>2</v>
      </c>
      <c r="E150" s="28"/>
      <c r="F150" s="28"/>
      <c r="G150" s="28"/>
      <c r="H150" s="92"/>
      <c r="I150" s="91">
        <f t="shared" si="57"/>
        <v>0</v>
      </c>
      <c r="J150" s="91">
        <f t="shared" si="58"/>
        <v>0</v>
      </c>
      <c r="K150" s="62"/>
    </row>
    <row r="151" spans="1:11" ht="19.5" customHeight="1" thickBot="1" x14ac:dyDescent="0.3">
      <c r="A151" s="90" t="s">
        <v>238</v>
      </c>
      <c r="B151" s="206" t="s">
        <v>480</v>
      </c>
      <c r="C151" s="28" t="s">
        <v>147</v>
      </c>
      <c r="D151" s="28">
        <v>8</v>
      </c>
      <c r="E151" s="28"/>
      <c r="F151" s="28"/>
      <c r="G151" s="28"/>
      <c r="H151" s="92"/>
      <c r="I151" s="91">
        <f t="shared" ref="I151" si="59">H151*1.095</f>
        <v>0</v>
      </c>
      <c r="J151" s="91">
        <f t="shared" ref="J151" si="60">I151*D151</f>
        <v>0</v>
      </c>
      <c r="K151" s="62"/>
    </row>
    <row r="152" spans="1:11" s="131" customFormat="1" ht="18" customHeight="1" thickBot="1" x14ac:dyDescent="0.3">
      <c r="A152" s="90" t="s">
        <v>239</v>
      </c>
      <c r="B152" s="206" t="s">
        <v>483</v>
      </c>
      <c r="C152" s="28" t="s">
        <v>1</v>
      </c>
      <c r="D152" s="28">
        <v>40</v>
      </c>
      <c r="E152" s="28"/>
      <c r="F152" s="28"/>
      <c r="G152" s="28"/>
      <c r="H152" s="92"/>
      <c r="I152" s="91">
        <f t="shared" ref="I152" si="61">H152*1.095</f>
        <v>0</v>
      </c>
      <c r="J152" s="91">
        <f t="shared" ref="J152" si="62">I152*D152</f>
        <v>0</v>
      </c>
      <c r="K152" s="62"/>
    </row>
    <row r="153" spans="1:11" ht="21.75" customHeight="1" thickBot="1" x14ac:dyDescent="0.3">
      <c r="A153" s="90" t="s">
        <v>240</v>
      </c>
      <c r="B153" s="13" t="s">
        <v>720</v>
      </c>
      <c r="C153" s="28" t="s">
        <v>147</v>
      </c>
      <c r="D153" s="28">
        <v>60</v>
      </c>
      <c r="E153" s="28"/>
      <c r="F153" s="28"/>
      <c r="G153" s="28"/>
      <c r="H153" s="92"/>
      <c r="I153" s="91">
        <f t="shared" si="57"/>
        <v>0</v>
      </c>
      <c r="J153" s="91">
        <f t="shared" si="58"/>
        <v>0</v>
      </c>
      <c r="K153" s="62"/>
    </row>
    <row r="154" spans="1:11" ht="18" customHeight="1" thickBot="1" x14ac:dyDescent="0.3">
      <c r="A154" s="90" t="s">
        <v>241</v>
      </c>
      <c r="B154" s="13" t="s">
        <v>718</v>
      </c>
      <c r="C154" s="28" t="s">
        <v>1</v>
      </c>
      <c r="D154" s="28">
        <v>1</v>
      </c>
      <c r="E154" s="28"/>
      <c r="F154" s="28"/>
      <c r="G154" s="28"/>
      <c r="H154" s="92"/>
      <c r="I154" s="91">
        <f t="shared" si="57"/>
        <v>0</v>
      </c>
      <c r="J154" s="91">
        <f t="shared" si="58"/>
        <v>0</v>
      </c>
      <c r="K154" s="62"/>
    </row>
    <row r="155" spans="1:11" ht="18" customHeight="1" thickBot="1" x14ac:dyDescent="0.3">
      <c r="A155" s="90" t="s">
        <v>242</v>
      </c>
      <c r="B155" s="13" t="s">
        <v>719</v>
      </c>
      <c r="C155" s="28" t="s">
        <v>1</v>
      </c>
      <c r="D155" s="28">
        <v>4</v>
      </c>
      <c r="E155" s="28"/>
      <c r="F155" s="28"/>
      <c r="G155" s="28"/>
      <c r="H155" s="92"/>
      <c r="I155" s="91">
        <f t="shared" si="57"/>
        <v>0</v>
      </c>
      <c r="J155" s="91">
        <f t="shared" si="58"/>
        <v>0</v>
      </c>
      <c r="K155" s="62"/>
    </row>
    <row r="156" spans="1:11" ht="18.75" customHeight="1" thickBot="1" x14ac:dyDescent="0.3">
      <c r="A156" s="90" t="s">
        <v>243</v>
      </c>
      <c r="B156" s="71" t="s">
        <v>599</v>
      </c>
      <c r="C156" s="72" t="s">
        <v>1</v>
      </c>
      <c r="D156" s="72">
        <v>1</v>
      </c>
      <c r="E156" s="72"/>
      <c r="F156" s="72"/>
      <c r="G156" s="72"/>
      <c r="H156" s="92"/>
      <c r="I156" s="91">
        <f t="shared" si="57"/>
        <v>0</v>
      </c>
      <c r="J156" s="91">
        <f t="shared" si="58"/>
        <v>0</v>
      </c>
      <c r="K156" s="62"/>
    </row>
    <row r="157" spans="1:11" s="131" customFormat="1" ht="18" customHeight="1" thickBot="1" x14ac:dyDescent="0.3">
      <c r="A157" s="90" t="s">
        <v>244</v>
      </c>
      <c r="B157" s="13" t="s">
        <v>600</v>
      </c>
      <c r="C157" s="72" t="s">
        <v>1</v>
      </c>
      <c r="D157" s="72">
        <v>1</v>
      </c>
      <c r="E157" s="72"/>
      <c r="F157" s="72"/>
      <c r="G157" s="72"/>
      <c r="H157" s="92"/>
      <c r="I157" s="91">
        <f t="shared" ref="I157" si="63">H157*1.095</f>
        <v>0</v>
      </c>
      <c r="J157" s="91">
        <f t="shared" ref="J157" si="64">I157*D157</f>
        <v>0</v>
      </c>
      <c r="K157" s="62"/>
    </row>
    <row r="158" spans="1:11" ht="17.25" customHeight="1" thickBot="1" x14ac:dyDescent="0.3">
      <c r="A158" s="90" t="s">
        <v>245</v>
      </c>
      <c r="B158" s="13" t="s">
        <v>513</v>
      </c>
      <c r="C158" s="28" t="s">
        <v>1</v>
      </c>
      <c r="D158" s="28">
        <v>1</v>
      </c>
      <c r="E158" s="28"/>
      <c r="F158" s="28"/>
      <c r="G158" s="28"/>
      <c r="H158" s="92"/>
      <c r="I158" s="91">
        <f t="shared" si="57"/>
        <v>0</v>
      </c>
      <c r="J158" s="91">
        <f t="shared" si="58"/>
        <v>0</v>
      </c>
      <c r="K158" s="62"/>
    </row>
    <row r="159" spans="1:11" ht="17.25" customHeight="1" thickBot="1" x14ac:dyDescent="0.3">
      <c r="A159" s="90" t="s">
        <v>601</v>
      </c>
      <c r="B159" s="13" t="s">
        <v>713</v>
      </c>
      <c r="C159" s="28" t="s">
        <v>1</v>
      </c>
      <c r="D159" s="28">
        <v>150</v>
      </c>
      <c r="E159" s="28"/>
      <c r="F159" s="28"/>
      <c r="G159" s="28"/>
      <c r="H159" s="92"/>
      <c r="I159" s="91">
        <f t="shared" si="57"/>
        <v>0</v>
      </c>
      <c r="J159" s="91">
        <f t="shared" si="58"/>
        <v>0</v>
      </c>
      <c r="K159" s="62"/>
    </row>
    <row r="160" spans="1:11" ht="18.75" customHeight="1" thickBot="1" x14ac:dyDescent="0.3">
      <c r="A160" s="90" t="s">
        <v>246</v>
      </c>
      <c r="B160" s="13" t="s">
        <v>711</v>
      </c>
      <c r="C160" s="28" t="s">
        <v>1</v>
      </c>
      <c r="D160" s="28">
        <v>5</v>
      </c>
      <c r="E160" s="28"/>
      <c r="F160" s="28"/>
      <c r="G160" s="28"/>
      <c r="H160" s="92"/>
      <c r="I160" s="91">
        <f t="shared" si="57"/>
        <v>0</v>
      </c>
      <c r="J160" s="91">
        <f t="shared" si="58"/>
        <v>0</v>
      </c>
      <c r="K160" s="62"/>
    </row>
    <row r="161" spans="1:11" s="131" customFormat="1" ht="20.25" customHeight="1" thickBot="1" x14ac:dyDescent="0.3">
      <c r="A161" s="90" t="s">
        <v>247</v>
      </c>
      <c r="B161" s="13" t="s">
        <v>712</v>
      </c>
      <c r="C161" s="28" t="s">
        <v>1</v>
      </c>
      <c r="D161" s="28">
        <v>30</v>
      </c>
      <c r="E161" s="28"/>
      <c r="F161" s="28"/>
      <c r="G161" s="28"/>
      <c r="H161" s="92"/>
      <c r="I161" s="91">
        <f t="shared" ref="I161" si="65">H161*1.095</f>
        <v>0</v>
      </c>
      <c r="J161" s="91">
        <f t="shared" ref="J161" si="66">I161*D161</f>
        <v>0</v>
      </c>
      <c r="K161" s="62"/>
    </row>
    <row r="162" spans="1:11" s="131" customFormat="1" ht="18.75" customHeight="1" thickBot="1" x14ac:dyDescent="0.3">
      <c r="A162" s="90" t="s">
        <v>248</v>
      </c>
      <c r="B162" s="13" t="s">
        <v>715</v>
      </c>
      <c r="C162" s="28" t="s">
        <v>1</v>
      </c>
      <c r="D162" s="28">
        <v>10</v>
      </c>
      <c r="E162" s="28"/>
      <c r="F162" s="28"/>
      <c r="G162" s="28"/>
      <c r="H162" s="92"/>
      <c r="I162" s="91">
        <f t="shared" ref="I162:I163" si="67">H162*1.095</f>
        <v>0</v>
      </c>
      <c r="J162" s="91">
        <f t="shared" ref="J162:J163" si="68">I162*D162</f>
        <v>0</v>
      </c>
      <c r="K162" s="62"/>
    </row>
    <row r="163" spans="1:11" s="131" customFormat="1" ht="20.25" customHeight="1" thickBot="1" x14ac:dyDescent="0.3">
      <c r="A163" s="90" t="s">
        <v>249</v>
      </c>
      <c r="B163" s="13" t="s">
        <v>716</v>
      </c>
      <c r="C163" s="28" t="s">
        <v>1</v>
      </c>
      <c r="D163" s="28">
        <v>10</v>
      </c>
      <c r="E163" s="28"/>
      <c r="F163" s="28"/>
      <c r="G163" s="28"/>
      <c r="H163" s="92"/>
      <c r="I163" s="91">
        <f t="shared" si="67"/>
        <v>0</v>
      </c>
      <c r="J163" s="91">
        <f t="shared" si="68"/>
        <v>0</v>
      </c>
      <c r="K163" s="62"/>
    </row>
    <row r="164" spans="1:11" ht="19.5" customHeight="1" thickBot="1" x14ac:dyDescent="0.3">
      <c r="A164" s="90" t="s">
        <v>250</v>
      </c>
      <c r="B164" s="13" t="s">
        <v>714</v>
      </c>
      <c r="C164" s="28" t="s">
        <v>1</v>
      </c>
      <c r="D164" s="28">
        <v>5</v>
      </c>
      <c r="E164" s="28"/>
      <c r="F164" s="28"/>
      <c r="G164" s="28"/>
      <c r="H164" s="92"/>
      <c r="I164" s="91">
        <f t="shared" si="57"/>
        <v>0</v>
      </c>
      <c r="J164" s="91">
        <f t="shared" si="58"/>
        <v>0</v>
      </c>
      <c r="K164" s="62"/>
    </row>
    <row r="165" spans="1:11" s="131" customFormat="1" ht="19.5" customHeight="1" thickBot="1" x14ac:dyDescent="0.3">
      <c r="A165" s="90" t="s">
        <v>251</v>
      </c>
      <c r="B165" s="13" t="s">
        <v>717</v>
      </c>
      <c r="C165" s="28" t="s">
        <v>1</v>
      </c>
      <c r="D165" s="28">
        <v>2</v>
      </c>
      <c r="E165" s="28"/>
      <c r="F165" s="28"/>
      <c r="G165" s="28"/>
      <c r="H165" s="92"/>
      <c r="I165" s="91">
        <f t="shared" ref="I165" si="69">H165*1.095</f>
        <v>0</v>
      </c>
      <c r="J165" s="91">
        <f t="shared" ref="J165" si="70">I165*D165</f>
        <v>0</v>
      </c>
      <c r="K165" s="62"/>
    </row>
    <row r="166" spans="1:11" s="131" customFormat="1" ht="18.75" customHeight="1" thickBot="1" x14ac:dyDescent="0.3">
      <c r="A166" s="90" t="s">
        <v>252</v>
      </c>
      <c r="B166" s="13" t="s">
        <v>515</v>
      </c>
      <c r="C166" s="28" t="s">
        <v>1</v>
      </c>
      <c r="D166" s="28">
        <v>10</v>
      </c>
      <c r="E166" s="28"/>
      <c r="F166" s="28"/>
      <c r="G166" s="28"/>
      <c r="H166" s="92"/>
      <c r="I166" s="91">
        <f t="shared" ref="I166:I167" si="71">H166*1.095</f>
        <v>0</v>
      </c>
      <c r="J166" s="91">
        <f t="shared" ref="J166:J167" si="72">I166*D166</f>
        <v>0</v>
      </c>
      <c r="K166" s="62"/>
    </row>
    <row r="167" spans="1:11" s="131" customFormat="1" ht="18" customHeight="1" thickBot="1" x14ac:dyDescent="0.3">
      <c r="A167" s="90" t="s">
        <v>253</v>
      </c>
      <c r="B167" s="13" t="s">
        <v>562</v>
      </c>
      <c r="C167" s="28" t="s">
        <v>1</v>
      </c>
      <c r="D167" s="28">
        <v>10</v>
      </c>
      <c r="E167" s="28"/>
      <c r="F167" s="28"/>
      <c r="G167" s="28"/>
      <c r="H167" s="92"/>
      <c r="I167" s="91">
        <f t="shared" si="71"/>
        <v>0</v>
      </c>
      <c r="J167" s="91">
        <f t="shared" si="72"/>
        <v>0</v>
      </c>
      <c r="K167" s="62"/>
    </row>
    <row r="168" spans="1:11" s="131" customFormat="1" ht="19.5" customHeight="1" thickBot="1" x14ac:dyDescent="0.3">
      <c r="A168" s="90" t="s">
        <v>254</v>
      </c>
      <c r="B168" s="13" t="s">
        <v>514</v>
      </c>
      <c r="C168" s="28" t="s">
        <v>1</v>
      </c>
      <c r="D168" s="28">
        <v>10</v>
      </c>
      <c r="E168" s="28"/>
      <c r="F168" s="28"/>
      <c r="G168" s="28"/>
      <c r="H168" s="92"/>
      <c r="I168" s="91">
        <f t="shared" ref="I168" si="73">H168*1.095</f>
        <v>0</v>
      </c>
      <c r="J168" s="91">
        <f t="shared" ref="J168" si="74">I168*D168</f>
        <v>0</v>
      </c>
      <c r="K168" s="62"/>
    </row>
    <row r="169" spans="1:11" ht="29.25" thickBot="1" x14ac:dyDescent="0.3">
      <c r="A169" s="90" t="s">
        <v>255</v>
      </c>
      <c r="B169" s="13" t="s">
        <v>490</v>
      </c>
      <c r="C169" s="28" t="s">
        <v>1</v>
      </c>
      <c r="D169" s="28">
        <v>0.2</v>
      </c>
      <c r="E169" s="28"/>
      <c r="F169" s="28"/>
      <c r="G169" s="28"/>
      <c r="H169" s="92"/>
      <c r="I169" s="91">
        <f t="shared" si="57"/>
        <v>0</v>
      </c>
      <c r="J169" s="91">
        <f t="shared" si="58"/>
        <v>0</v>
      </c>
      <c r="K169" s="62"/>
    </row>
    <row r="170" spans="1:11" ht="20.25" customHeight="1" thickBot="1" x14ac:dyDescent="0.3">
      <c r="A170" s="90" t="s">
        <v>734</v>
      </c>
      <c r="B170" s="13" t="s">
        <v>564</v>
      </c>
      <c r="C170" s="28" t="s">
        <v>1</v>
      </c>
      <c r="D170" s="28">
        <v>0.6</v>
      </c>
      <c r="E170" s="82"/>
      <c r="F170" s="28"/>
      <c r="G170" s="28"/>
      <c r="H170" s="92"/>
      <c r="I170" s="91">
        <f t="shared" ref="I170" si="75">H170*1.095</f>
        <v>0</v>
      </c>
      <c r="J170" s="91">
        <f t="shared" ref="J170" si="76">I170*D170</f>
        <v>0</v>
      </c>
      <c r="K170" s="62"/>
    </row>
    <row r="171" spans="1:11" s="131" customFormat="1" ht="19.5" customHeight="1" thickBot="1" x14ac:dyDescent="0.3">
      <c r="A171" s="90" t="s">
        <v>735</v>
      </c>
      <c r="B171" s="13" t="s">
        <v>528</v>
      </c>
      <c r="C171" s="28" t="s">
        <v>1</v>
      </c>
      <c r="D171" s="28">
        <v>0.3</v>
      </c>
      <c r="E171" s="82"/>
      <c r="F171" s="28"/>
      <c r="G171" s="28"/>
      <c r="H171" s="92"/>
      <c r="I171" s="91">
        <f t="shared" ref="I171" si="77">H171*1.095</f>
        <v>0</v>
      </c>
      <c r="J171" s="91">
        <f t="shared" ref="J171" si="78">I171*D171</f>
        <v>0</v>
      </c>
      <c r="K171" s="62"/>
    </row>
    <row r="172" spans="1:11" ht="19.5" customHeight="1" thickBot="1" x14ac:dyDescent="0.3">
      <c r="A172" s="90" t="s">
        <v>736</v>
      </c>
      <c r="B172" s="13" t="s">
        <v>563</v>
      </c>
      <c r="C172" s="28" t="s">
        <v>1</v>
      </c>
      <c r="D172" s="28">
        <v>3</v>
      </c>
      <c r="E172" s="28"/>
      <c r="F172" s="28"/>
      <c r="G172" s="28"/>
      <c r="H172" s="92"/>
      <c r="I172" s="91">
        <f t="shared" si="57"/>
        <v>0</v>
      </c>
      <c r="J172" s="91">
        <f t="shared" si="58"/>
        <v>0</v>
      </c>
      <c r="K172" s="62"/>
    </row>
    <row r="173" spans="1:11" ht="15.75" thickBot="1" x14ac:dyDescent="0.3">
      <c r="A173" s="82"/>
      <c r="B173" s="95"/>
      <c r="C173" s="96"/>
      <c r="D173" s="95"/>
      <c r="E173" s="95"/>
      <c r="F173" s="95"/>
      <c r="G173" s="95"/>
      <c r="H173" s="95"/>
      <c r="I173" s="125" t="s">
        <v>4</v>
      </c>
      <c r="J173" s="97">
        <f>SUM(J13:J172)</f>
        <v>0</v>
      </c>
    </row>
    <row r="174" spans="1:11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</row>
    <row r="175" spans="1:11" x14ac:dyDescent="0.25">
      <c r="A175" s="245"/>
      <c r="B175" s="245"/>
      <c r="C175" s="245"/>
      <c r="D175" s="245"/>
      <c r="E175" s="245"/>
      <c r="F175" s="245"/>
      <c r="G175" s="245"/>
      <c r="H175" s="245"/>
      <c r="I175" s="245"/>
      <c r="J175" s="245"/>
    </row>
    <row r="176" spans="1:11" x14ac:dyDescent="0.25">
      <c r="A176" s="245"/>
      <c r="B176" s="245"/>
      <c r="C176" s="245"/>
      <c r="D176" s="245"/>
      <c r="E176" s="245"/>
      <c r="F176" s="245"/>
      <c r="G176" s="245"/>
      <c r="H176" s="245"/>
      <c r="I176" s="245"/>
      <c r="J176" s="245"/>
    </row>
    <row r="178" spans="1:10" x14ac:dyDescent="0.25">
      <c r="A178" s="274"/>
      <c r="B178" s="274"/>
    </row>
    <row r="179" spans="1:10" x14ac:dyDescent="0.25">
      <c r="A179" s="30"/>
      <c r="B179" s="30"/>
    </row>
    <row r="180" spans="1:10" x14ac:dyDescent="0.25">
      <c r="A180" s="275"/>
      <c r="B180" s="275"/>
      <c r="C180" s="275"/>
      <c r="D180" s="275"/>
      <c r="E180" s="275"/>
      <c r="F180" s="275"/>
      <c r="G180" s="275"/>
      <c r="H180" s="275"/>
      <c r="I180" s="275"/>
      <c r="J180" s="275"/>
    </row>
    <row r="184" spans="1:10" x14ac:dyDescent="0.25">
      <c r="A184" s="21"/>
      <c r="B184" s="21"/>
      <c r="C184" s="21"/>
      <c r="D184" s="21"/>
      <c r="E184" s="21"/>
      <c r="F184" s="21"/>
      <c r="G184" s="21"/>
    </row>
    <row r="186" spans="1:10" x14ac:dyDescent="0.25">
      <c r="A186" s="103" t="s">
        <v>2</v>
      </c>
      <c r="B186" s="103"/>
      <c r="C186" s="103"/>
      <c r="D186" s="103"/>
      <c r="E186" s="103"/>
      <c r="F186" s="103"/>
      <c r="G186" s="103"/>
      <c r="H186" s="103" t="s">
        <v>3</v>
      </c>
      <c r="I186" s="103"/>
      <c r="J186" s="103"/>
    </row>
  </sheetData>
  <autoFilter ref="A12:J173" xr:uid="{00000000-0009-0000-0000-00000A000000}"/>
  <mergeCells count="3">
    <mergeCell ref="A175:J176"/>
    <mergeCell ref="A178:B178"/>
    <mergeCell ref="A180:J180"/>
  </mergeCells>
  <pageMargins left="0.25" right="0.25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9"/>
  <sheetViews>
    <sheetView topLeftCell="A16" zoomScaleNormal="100" zoomScalePageLayoutView="80" workbookViewId="0">
      <selection activeCell="K25" sqref="K25"/>
    </sheetView>
  </sheetViews>
  <sheetFormatPr defaultRowHeight="15" x14ac:dyDescent="0.25"/>
  <cols>
    <col min="1" max="1" width="4.42578125" customWidth="1"/>
    <col min="2" max="2" width="43.7109375" customWidth="1"/>
    <col min="3" max="3" width="4.7109375" customWidth="1"/>
    <col min="4" max="4" width="7.7109375" customWidth="1"/>
    <col min="5" max="5" width="7.7109375" style="131" customWidth="1"/>
    <col min="7" max="7" width="8.28515625" customWidth="1"/>
    <col min="8" max="8" width="11.7109375" customWidth="1"/>
  </cols>
  <sheetData>
    <row r="1" spans="1:8" x14ac:dyDescent="0.25">
      <c r="A1" s="89" t="s">
        <v>341</v>
      </c>
    </row>
    <row r="6" spans="1:8" x14ac:dyDescent="0.25">
      <c r="A6" s="1" t="s">
        <v>307</v>
      </c>
      <c r="C6" s="14"/>
      <c r="D6" s="14"/>
      <c r="E6" s="137"/>
      <c r="F6" s="14"/>
      <c r="G6" s="14"/>
      <c r="H6" s="14"/>
    </row>
    <row r="7" spans="1:8" x14ac:dyDescent="0.25">
      <c r="A7" s="2" t="s">
        <v>310</v>
      </c>
      <c r="C7" s="14"/>
      <c r="D7" s="14"/>
      <c r="E7" s="137"/>
      <c r="F7" s="14"/>
      <c r="G7" s="14"/>
      <c r="H7" s="14"/>
    </row>
    <row r="8" spans="1:8" x14ac:dyDescent="0.25">
      <c r="A8" s="2" t="s">
        <v>308</v>
      </c>
      <c r="C8" s="14"/>
      <c r="D8" s="14"/>
      <c r="E8" s="137"/>
      <c r="F8" s="14"/>
      <c r="G8" s="14"/>
      <c r="H8" s="14"/>
    </row>
    <row r="9" spans="1:8" ht="15.75" x14ac:dyDescent="0.25">
      <c r="A9" s="2" t="s">
        <v>309</v>
      </c>
      <c r="C9" s="98"/>
      <c r="D9" s="100"/>
      <c r="E9" s="140"/>
      <c r="F9" s="14"/>
      <c r="G9" s="14"/>
      <c r="H9" s="14"/>
    </row>
    <row r="10" spans="1:8" ht="15.75" x14ac:dyDescent="0.25">
      <c r="A10" s="2"/>
      <c r="C10" s="102"/>
      <c r="D10" s="104"/>
      <c r="E10" s="140"/>
      <c r="F10" s="103"/>
      <c r="G10" s="103"/>
      <c r="H10" s="103"/>
    </row>
    <row r="11" spans="1:8" ht="15.75" x14ac:dyDescent="0.25">
      <c r="A11" s="2"/>
      <c r="C11" s="102"/>
      <c r="D11" s="104" t="s">
        <v>0</v>
      </c>
      <c r="E11" s="140"/>
      <c r="F11" s="103"/>
      <c r="G11" s="104"/>
      <c r="H11" s="103"/>
    </row>
    <row r="12" spans="1:8" ht="15.75" x14ac:dyDescent="0.25">
      <c r="A12" s="3"/>
      <c r="B12" s="32"/>
      <c r="C12" s="88"/>
      <c r="D12" s="4" t="s">
        <v>788</v>
      </c>
      <c r="E12" s="4"/>
      <c r="H12" s="14"/>
    </row>
    <row r="13" spans="1:8" ht="15.75" x14ac:dyDescent="0.25">
      <c r="A13" s="104"/>
      <c r="B13" s="103"/>
      <c r="C13" s="103"/>
      <c r="D13" s="4"/>
      <c r="E13" s="4"/>
      <c r="H13" s="103"/>
    </row>
    <row r="14" spans="1:8" ht="15.75" thickBot="1" x14ac:dyDescent="0.3">
      <c r="A14" s="1" t="s">
        <v>376</v>
      </c>
      <c r="B14" s="14"/>
      <c r="C14" s="14"/>
      <c r="D14" s="14"/>
      <c r="E14" s="137"/>
      <c r="F14" s="14"/>
      <c r="G14" s="14"/>
      <c r="H14" s="14"/>
    </row>
    <row r="15" spans="1:8" ht="27" customHeight="1" thickTop="1" x14ac:dyDescent="0.25">
      <c r="A15" s="253" t="s">
        <v>297</v>
      </c>
      <c r="B15" s="253" t="s">
        <v>298</v>
      </c>
      <c r="C15" s="253" t="s">
        <v>299</v>
      </c>
      <c r="D15" s="253" t="s">
        <v>300</v>
      </c>
      <c r="E15" s="138" t="s">
        <v>295</v>
      </c>
      <c r="F15" s="253" t="s">
        <v>301</v>
      </c>
      <c r="G15" s="250" t="s">
        <v>302</v>
      </c>
      <c r="H15" s="255" t="s">
        <v>334</v>
      </c>
    </row>
    <row r="16" spans="1:8" s="6" customFormat="1" ht="15.75" thickBot="1" x14ac:dyDescent="0.3">
      <c r="A16" s="261"/>
      <c r="B16" s="261"/>
      <c r="C16" s="261"/>
      <c r="D16" s="261"/>
      <c r="E16" s="139"/>
      <c r="F16" s="261"/>
      <c r="G16" s="260"/>
      <c r="H16" s="256"/>
    </row>
    <row r="17" spans="1:10" ht="16.5" thickTop="1" thickBot="1" x14ac:dyDescent="0.3">
      <c r="A17" s="108" t="s">
        <v>50</v>
      </c>
      <c r="B17" s="58" t="s">
        <v>362</v>
      </c>
      <c r="C17" s="108" t="s">
        <v>1</v>
      </c>
      <c r="D17" s="58">
        <v>1000</v>
      </c>
      <c r="E17" s="144"/>
      <c r="F17" s="18"/>
      <c r="G17" s="18">
        <f>F17*1.095</f>
        <v>0</v>
      </c>
      <c r="H17" s="18">
        <f>G17*D17</f>
        <v>0</v>
      </c>
    </row>
    <row r="18" spans="1:10" s="131" customFormat="1" ht="15.75" thickBot="1" x14ac:dyDescent="0.3">
      <c r="A18" s="108" t="s">
        <v>51</v>
      </c>
      <c r="B18" s="181" t="s">
        <v>412</v>
      </c>
      <c r="C18" s="182" t="s">
        <v>1</v>
      </c>
      <c r="D18" s="122">
        <v>50</v>
      </c>
      <c r="E18" s="122"/>
      <c r="F18" s="60"/>
      <c r="G18" s="83">
        <f t="shared" ref="G18" si="0">F18*1.095</f>
        <v>0</v>
      </c>
      <c r="H18" s="123">
        <f t="shared" ref="H18" si="1">G18*D18</f>
        <v>0</v>
      </c>
    </row>
    <row r="19" spans="1:10" ht="15.75" thickBot="1" x14ac:dyDescent="0.3">
      <c r="A19" s="108" t="s">
        <v>52</v>
      </c>
      <c r="B19" s="181" t="s">
        <v>363</v>
      </c>
      <c r="C19" s="182" t="s">
        <v>1</v>
      </c>
      <c r="D19" s="58">
        <v>100</v>
      </c>
      <c r="E19" s="144"/>
      <c r="F19" s="18"/>
      <c r="G19" s="18">
        <f t="shared" ref="G19:G20" si="2">F19*1.095</f>
        <v>0</v>
      </c>
      <c r="H19" s="18">
        <f>G19*D19</f>
        <v>0</v>
      </c>
    </row>
    <row r="20" spans="1:10" ht="15.75" thickBot="1" x14ac:dyDescent="0.3">
      <c r="A20" s="108" t="s">
        <v>53</v>
      </c>
      <c r="B20" s="181" t="s">
        <v>381</v>
      </c>
      <c r="C20" s="182" t="s">
        <v>1</v>
      </c>
      <c r="D20" s="58">
        <v>100</v>
      </c>
      <c r="E20" s="144"/>
      <c r="F20" s="18"/>
      <c r="G20" s="18">
        <f t="shared" si="2"/>
        <v>0</v>
      </c>
      <c r="H20" s="18">
        <f>G20*D20</f>
        <v>0</v>
      </c>
    </row>
    <row r="21" spans="1:10" ht="15.75" thickBot="1" x14ac:dyDescent="0.3">
      <c r="A21" s="108" t="s">
        <v>54</v>
      </c>
      <c r="B21" s="181" t="s">
        <v>364</v>
      </c>
      <c r="C21" s="182" t="s">
        <v>1</v>
      </c>
      <c r="D21" s="58">
        <v>200</v>
      </c>
      <c r="E21" s="58"/>
      <c r="F21" s="83"/>
      <c r="G21" s="18">
        <f t="shared" ref="G21:G26" si="3">F21*1.095</f>
        <v>0</v>
      </c>
      <c r="H21" s="18">
        <f>G21*D21</f>
        <v>0</v>
      </c>
    </row>
    <row r="22" spans="1:10" ht="15.75" thickBot="1" x14ac:dyDescent="0.3">
      <c r="A22" s="108" t="s">
        <v>55</v>
      </c>
      <c r="B22" s="181" t="s">
        <v>371</v>
      </c>
      <c r="C22" s="182" t="s">
        <v>1</v>
      </c>
      <c r="D22" s="122">
        <v>100</v>
      </c>
      <c r="E22" s="122"/>
      <c r="F22" s="60"/>
      <c r="G22" s="83">
        <f t="shared" si="3"/>
        <v>0</v>
      </c>
      <c r="H22" s="123">
        <f t="shared" ref="H22:H26" si="4">G22*D22</f>
        <v>0</v>
      </c>
    </row>
    <row r="23" spans="1:10" ht="15.75" thickBot="1" x14ac:dyDescent="0.3">
      <c r="A23" s="108" t="s">
        <v>56</v>
      </c>
      <c r="B23" s="181" t="s">
        <v>380</v>
      </c>
      <c r="C23" s="182" t="s">
        <v>1</v>
      </c>
      <c r="D23" s="122">
        <v>20</v>
      </c>
      <c r="E23" s="122"/>
      <c r="F23" s="60"/>
      <c r="G23" s="83">
        <f t="shared" ref="G23" si="5">F23*1.095</f>
        <v>0</v>
      </c>
      <c r="H23" s="123">
        <f t="shared" ref="H23" si="6">G23*D23</f>
        <v>0</v>
      </c>
    </row>
    <row r="24" spans="1:10" s="131" customFormat="1" ht="15.75" thickBot="1" x14ac:dyDescent="0.3">
      <c r="A24" s="108" t="s">
        <v>57</v>
      </c>
      <c r="B24" s="181" t="s">
        <v>411</v>
      </c>
      <c r="C24" s="182" t="s">
        <v>1</v>
      </c>
      <c r="D24" s="122">
        <v>100</v>
      </c>
      <c r="E24" s="122"/>
      <c r="F24" s="60"/>
      <c r="G24" s="83">
        <f t="shared" ref="G24" si="7">F24*1.095</f>
        <v>0</v>
      </c>
      <c r="H24" s="123">
        <f t="shared" ref="H24" si="8">G24*D24</f>
        <v>0</v>
      </c>
    </row>
    <row r="25" spans="1:10" ht="15.75" thickBot="1" x14ac:dyDescent="0.3">
      <c r="A25" s="108" t="s">
        <v>58</v>
      </c>
      <c r="B25" s="181" t="s">
        <v>372</v>
      </c>
      <c r="C25" s="182" t="s">
        <v>1</v>
      </c>
      <c r="D25" s="122">
        <v>50</v>
      </c>
      <c r="E25" s="122"/>
      <c r="F25" s="60"/>
      <c r="G25" s="83">
        <f t="shared" si="3"/>
        <v>0</v>
      </c>
      <c r="H25" s="123">
        <f t="shared" si="4"/>
        <v>0</v>
      </c>
    </row>
    <row r="26" spans="1:10" ht="15.75" thickBot="1" x14ac:dyDescent="0.3">
      <c r="A26" s="108" t="s">
        <v>59</v>
      </c>
      <c r="B26" s="181" t="s">
        <v>373</v>
      </c>
      <c r="C26" s="182" t="s">
        <v>1</v>
      </c>
      <c r="D26" s="122">
        <v>50</v>
      </c>
      <c r="E26" s="122"/>
      <c r="F26" s="60"/>
      <c r="G26" s="83">
        <f t="shared" si="3"/>
        <v>0</v>
      </c>
      <c r="H26" s="123">
        <f t="shared" si="4"/>
        <v>0</v>
      </c>
    </row>
    <row r="27" spans="1:10" s="131" customFormat="1" ht="15.75" thickBot="1" x14ac:dyDescent="0.3">
      <c r="A27" s="108" t="s">
        <v>60</v>
      </c>
      <c r="B27" s="19" t="s">
        <v>407</v>
      </c>
      <c r="C27" s="28" t="s">
        <v>1</v>
      </c>
      <c r="D27" s="122">
        <v>50</v>
      </c>
      <c r="E27" s="122"/>
      <c r="F27" s="60"/>
      <c r="G27" s="83">
        <f t="shared" ref="G27:G28" si="9">F27*1.095</f>
        <v>0</v>
      </c>
      <c r="H27" s="123">
        <f t="shared" ref="H27:H28" si="10">G27*D27</f>
        <v>0</v>
      </c>
    </row>
    <row r="28" spans="1:10" s="131" customFormat="1" ht="15.75" thickBot="1" x14ac:dyDescent="0.3">
      <c r="A28" s="108" t="s">
        <v>61</v>
      </c>
      <c r="B28" s="19" t="s">
        <v>408</v>
      </c>
      <c r="C28" s="28" t="s">
        <v>1</v>
      </c>
      <c r="D28" s="122">
        <v>10</v>
      </c>
      <c r="E28" s="122"/>
      <c r="F28" s="60"/>
      <c r="G28" s="83">
        <f t="shared" si="9"/>
        <v>0</v>
      </c>
      <c r="H28" s="123">
        <f t="shared" si="10"/>
        <v>0</v>
      </c>
    </row>
    <row r="29" spans="1:10" ht="15.75" thickBot="1" x14ac:dyDescent="0.3">
      <c r="A29" s="108" t="s">
        <v>62</v>
      </c>
      <c r="B29" s="181" t="s">
        <v>409</v>
      </c>
      <c r="C29" s="182" t="s">
        <v>1</v>
      </c>
      <c r="D29" s="122">
        <v>50</v>
      </c>
      <c r="E29" s="124"/>
      <c r="F29" s="60"/>
      <c r="G29" s="117">
        <f t="shared" ref="G29" si="11">F29*1.095</f>
        <v>0</v>
      </c>
      <c r="H29" s="83">
        <f t="shared" ref="H29" si="12">G29*D29</f>
        <v>0</v>
      </c>
    </row>
    <row r="30" spans="1:10" ht="15.75" thickBot="1" x14ac:dyDescent="0.3">
      <c r="A30" s="10"/>
      <c r="B30" s="10"/>
      <c r="C30" s="11"/>
      <c r="D30" s="11"/>
      <c r="E30" s="11"/>
      <c r="F30" s="11"/>
      <c r="G30" s="23" t="s">
        <v>152</v>
      </c>
      <c r="H30" s="40">
        <f>SUM(H17:H28)</f>
        <v>0</v>
      </c>
    </row>
    <row r="31" spans="1:10" ht="15.75" thickBot="1" x14ac:dyDescent="0.3">
      <c r="A31" s="245"/>
      <c r="B31" s="245"/>
      <c r="C31" s="245"/>
      <c r="D31" s="245"/>
      <c r="E31" s="245"/>
      <c r="F31" s="245"/>
      <c r="G31" s="245"/>
    </row>
    <row r="32" spans="1:10" ht="15.75" thickBot="1" x14ac:dyDescent="0.3">
      <c r="A32" s="245"/>
      <c r="B32" s="245"/>
      <c r="C32" s="245"/>
      <c r="D32" s="245"/>
      <c r="E32" s="245"/>
      <c r="F32" s="245"/>
      <c r="G32" s="245"/>
      <c r="H32" s="245"/>
      <c r="J32" s="60"/>
    </row>
    <row r="33" spans="1:8" x14ac:dyDescent="0.25">
      <c r="A33" s="245"/>
      <c r="B33" s="245"/>
      <c r="C33" s="245"/>
      <c r="D33" s="245"/>
      <c r="E33" s="245"/>
      <c r="F33" s="245"/>
      <c r="G33" s="245"/>
      <c r="H33" s="245"/>
    </row>
    <row r="34" spans="1:8" s="21" customFormat="1" x14ac:dyDescent="0.25">
      <c r="A34"/>
      <c r="B34"/>
      <c r="C34"/>
      <c r="D34"/>
      <c r="E34" s="131"/>
      <c r="F34"/>
      <c r="G34"/>
      <c r="H34"/>
    </row>
    <row r="35" spans="1:8" s="21" customFormat="1" x14ac:dyDescent="0.25"/>
    <row r="36" spans="1:8" x14ac:dyDescent="0.25">
      <c r="A36" s="21"/>
      <c r="B36" s="21"/>
      <c r="C36" s="21"/>
      <c r="D36" s="21"/>
      <c r="E36" s="21"/>
      <c r="F36" s="21"/>
      <c r="G36" s="21"/>
      <c r="H36" s="21"/>
    </row>
    <row r="37" spans="1:8" x14ac:dyDescent="0.25">
      <c r="A37" s="21"/>
      <c r="B37" s="21"/>
      <c r="C37" s="21"/>
      <c r="D37" s="21"/>
      <c r="E37" s="21"/>
      <c r="F37" s="21"/>
      <c r="G37" s="21"/>
      <c r="H37" s="21"/>
    </row>
    <row r="42" spans="1:8" x14ac:dyDescent="0.25">
      <c r="A42" s="39"/>
      <c r="B42" s="39"/>
      <c r="C42" s="39"/>
      <c r="D42" s="39" t="s">
        <v>3</v>
      </c>
      <c r="E42" s="39"/>
      <c r="F42" s="39"/>
      <c r="G42" s="39"/>
      <c r="H42" s="39"/>
    </row>
    <row r="43" spans="1:8" x14ac:dyDescent="0.25">
      <c r="A43" s="39"/>
      <c r="B43" s="39"/>
      <c r="C43" s="39"/>
      <c r="D43" s="39"/>
      <c r="E43" s="39"/>
      <c r="F43" s="39"/>
      <c r="G43" s="39"/>
      <c r="H43" s="39"/>
    </row>
    <row r="46" spans="1:8" x14ac:dyDescent="0.25">
      <c r="B46" s="103" t="s">
        <v>336</v>
      </c>
      <c r="C46" s="103"/>
      <c r="D46" s="103"/>
      <c r="E46" s="137"/>
      <c r="F46" s="103" t="s">
        <v>3</v>
      </c>
      <c r="G46" s="103"/>
      <c r="H46" s="103"/>
    </row>
    <row r="49" spans="1:8" x14ac:dyDescent="0.25">
      <c r="A49" s="39"/>
      <c r="B49" s="39"/>
      <c r="C49" s="39"/>
      <c r="D49" s="39"/>
      <c r="E49" s="39"/>
      <c r="F49" s="39"/>
      <c r="G49" s="39"/>
      <c r="H49" s="39"/>
    </row>
  </sheetData>
  <mergeCells count="9">
    <mergeCell ref="A31:G31"/>
    <mergeCell ref="A32:H33"/>
    <mergeCell ref="A15:A16"/>
    <mergeCell ref="B15:B16"/>
    <mergeCell ref="C15:C16"/>
    <mergeCell ref="D15:D16"/>
    <mergeCell ref="F15:F16"/>
    <mergeCell ref="G15:G16"/>
    <mergeCell ref="H15:H16"/>
  </mergeCells>
  <pageMargins left="0.25" right="0.25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50"/>
  <sheetViews>
    <sheetView topLeftCell="A16" zoomScaleNormal="100" zoomScalePageLayoutView="80" workbookViewId="0">
      <selection activeCell="O27" sqref="O27"/>
    </sheetView>
  </sheetViews>
  <sheetFormatPr defaultRowHeight="15" x14ac:dyDescent="0.25"/>
  <cols>
    <col min="1" max="1" width="4.7109375" customWidth="1"/>
    <col min="2" max="2" width="25.28515625" customWidth="1"/>
    <col min="3" max="3" width="4.7109375" customWidth="1"/>
    <col min="4" max="4" width="8.28515625" bestFit="1" customWidth="1"/>
    <col min="5" max="5" width="11.7109375" customWidth="1"/>
    <col min="6" max="6" width="6.7109375" customWidth="1"/>
    <col min="7" max="7" width="8.28515625" customWidth="1"/>
    <col min="9" max="9" width="8.5703125" customWidth="1"/>
    <col min="10" max="10" width="11" customWidth="1"/>
  </cols>
  <sheetData>
    <row r="1" spans="1:10" x14ac:dyDescent="0.25">
      <c r="A1" s="89" t="s">
        <v>341</v>
      </c>
    </row>
    <row r="6" spans="1:10" x14ac:dyDescent="0.25">
      <c r="A6" s="1" t="s">
        <v>307</v>
      </c>
    </row>
    <row r="7" spans="1:10" x14ac:dyDescent="0.25">
      <c r="A7" s="2" t="s">
        <v>310</v>
      </c>
    </row>
    <row r="8" spans="1:10" x14ac:dyDescent="0.25">
      <c r="A8" s="2" t="s">
        <v>308</v>
      </c>
    </row>
    <row r="9" spans="1:10" x14ac:dyDescent="0.25">
      <c r="A9" s="2" t="s">
        <v>309</v>
      </c>
    </row>
    <row r="10" spans="1:10" ht="15.75" x14ac:dyDescent="0.25">
      <c r="B10" s="76"/>
      <c r="C10" s="75" t="s">
        <v>0</v>
      </c>
      <c r="D10" s="76"/>
      <c r="E10" s="103"/>
      <c r="F10" s="103"/>
      <c r="G10" s="76"/>
    </row>
    <row r="11" spans="1:10" x14ac:dyDescent="0.25">
      <c r="B11" s="32"/>
      <c r="C11" s="88"/>
      <c r="D11" s="4" t="s">
        <v>405</v>
      </c>
      <c r="E11" s="4"/>
      <c r="F11" s="4"/>
    </row>
    <row r="12" spans="1:10" ht="15.75" thickBot="1" x14ac:dyDescent="0.3">
      <c r="A12" s="1" t="s">
        <v>353</v>
      </c>
    </row>
    <row r="13" spans="1:10" ht="26.25" customHeight="1" thickTop="1" x14ac:dyDescent="0.25">
      <c r="A13" s="253" t="s">
        <v>297</v>
      </c>
      <c r="B13" s="253" t="s">
        <v>298</v>
      </c>
      <c r="C13" s="253" t="s">
        <v>299</v>
      </c>
      <c r="D13" s="253" t="s">
        <v>300</v>
      </c>
      <c r="E13" s="279" t="s">
        <v>294</v>
      </c>
      <c r="F13" s="258" t="s">
        <v>295</v>
      </c>
      <c r="G13" s="277" t="s">
        <v>278</v>
      </c>
      <c r="H13" s="253" t="s">
        <v>301</v>
      </c>
      <c r="I13" s="267" t="s">
        <v>302</v>
      </c>
      <c r="J13" s="255" t="s">
        <v>337</v>
      </c>
    </row>
    <row r="14" spans="1:10" s="6" customFormat="1" ht="21" customHeight="1" thickBot="1" x14ac:dyDescent="0.3">
      <c r="A14" s="261"/>
      <c r="B14" s="254"/>
      <c r="C14" s="261"/>
      <c r="D14" s="261"/>
      <c r="E14" s="280"/>
      <c r="F14" s="259"/>
      <c r="G14" s="278"/>
      <c r="H14" s="261"/>
      <c r="I14" s="268"/>
      <c r="J14" s="256"/>
    </row>
    <row r="15" spans="1:10" ht="15.75" thickTop="1" x14ac:dyDescent="0.25">
      <c r="A15" s="156" t="s">
        <v>50</v>
      </c>
      <c r="B15" s="159" t="s">
        <v>442</v>
      </c>
      <c r="C15" s="161" t="s">
        <v>1</v>
      </c>
      <c r="D15" s="162">
        <v>30</v>
      </c>
      <c r="E15" s="165"/>
      <c r="F15" s="167"/>
      <c r="G15" s="165"/>
      <c r="H15" s="168"/>
      <c r="I15" s="168">
        <f t="shared" ref="I15:I25" si="0">H15*1.095</f>
        <v>0</v>
      </c>
      <c r="J15" s="169">
        <f t="shared" ref="J15:J25" si="1">I15*D15</f>
        <v>0</v>
      </c>
    </row>
    <row r="16" spans="1:10" x14ac:dyDescent="0.25">
      <c r="A16" s="157" t="s">
        <v>51</v>
      </c>
      <c r="B16" s="145" t="s">
        <v>443</v>
      </c>
      <c r="C16" s="146" t="s">
        <v>1</v>
      </c>
      <c r="D16" s="163">
        <v>30</v>
      </c>
      <c r="E16" s="147"/>
      <c r="F16" s="147"/>
      <c r="G16" s="147"/>
      <c r="H16" s="148"/>
      <c r="I16" s="148">
        <f t="shared" si="0"/>
        <v>0</v>
      </c>
      <c r="J16" s="148">
        <f t="shared" si="1"/>
        <v>0</v>
      </c>
    </row>
    <row r="17" spans="1:17" x14ac:dyDescent="0.25">
      <c r="A17" s="157" t="s">
        <v>52</v>
      </c>
      <c r="B17" s="145" t="s">
        <v>444</v>
      </c>
      <c r="C17" s="146" t="s">
        <v>1</v>
      </c>
      <c r="D17" s="163">
        <v>100</v>
      </c>
      <c r="E17" s="147"/>
      <c r="F17" s="147"/>
      <c r="G17" s="147"/>
      <c r="H17" s="148"/>
      <c r="I17" s="148">
        <f t="shared" si="0"/>
        <v>0</v>
      </c>
      <c r="J17" s="148">
        <f t="shared" si="1"/>
        <v>0</v>
      </c>
    </row>
    <row r="18" spans="1:17" ht="25.5" customHeight="1" x14ac:dyDescent="0.25">
      <c r="A18" s="157" t="s">
        <v>53</v>
      </c>
      <c r="B18" s="145" t="s">
        <v>445</v>
      </c>
      <c r="C18" s="146" t="s">
        <v>1</v>
      </c>
      <c r="D18" s="163">
        <v>150</v>
      </c>
      <c r="E18" s="147"/>
      <c r="F18" s="147"/>
      <c r="G18" s="147"/>
      <c r="H18" s="148"/>
      <c r="I18" s="148">
        <f t="shared" si="0"/>
        <v>0</v>
      </c>
      <c r="J18" s="148">
        <f t="shared" si="1"/>
        <v>0</v>
      </c>
    </row>
    <row r="19" spans="1:17" x14ac:dyDescent="0.25">
      <c r="A19" s="157" t="s">
        <v>54</v>
      </c>
      <c r="B19" s="145" t="s">
        <v>446</v>
      </c>
      <c r="C19" s="146" t="s">
        <v>1</v>
      </c>
      <c r="D19" s="163">
        <v>150</v>
      </c>
      <c r="E19" s="147"/>
      <c r="F19" s="147"/>
      <c r="G19" s="147"/>
      <c r="H19" s="148"/>
      <c r="I19" s="148">
        <f t="shared" si="0"/>
        <v>0</v>
      </c>
      <c r="J19" s="148">
        <f t="shared" si="1"/>
        <v>0</v>
      </c>
    </row>
    <row r="20" spans="1:17" x14ac:dyDescent="0.25">
      <c r="A20" s="157" t="s">
        <v>55</v>
      </c>
      <c r="B20" s="145" t="s">
        <v>447</v>
      </c>
      <c r="C20" s="146" t="s">
        <v>1</v>
      </c>
      <c r="D20" s="163">
        <v>60</v>
      </c>
      <c r="E20" s="147"/>
      <c r="F20" s="147"/>
      <c r="G20" s="147"/>
      <c r="H20" s="148"/>
      <c r="I20" s="148">
        <f t="shared" si="0"/>
        <v>0</v>
      </c>
      <c r="J20" s="148">
        <f t="shared" si="1"/>
        <v>0</v>
      </c>
    </row>
    <row r="21" spans="1:17" x14ac:dyDescent="0.25">
      <c r="A21" s="157" t="s">
        <v>56</v>
      </c>
      <c r="B21" s="145" t="s">
        <v>448</v>
      </c>
      <c r="C21" s="146" t="s">
        <v>1</v>
      </c>
      <c r="D21" s="163">
        <v>60</v>
      </c>
      <c r="E21" s="147"/>
      <c r="F21" s="147"/>
      <c r="G21" s="147"/>
      <c r="H21" s="148"/>
      <c r="I21" s="148">
        <f t="shared" si="0"/>
        <v>0</v>
      </c>
      <c r="J21" s="148">
        <f t="shared" si="1"/>
        <v>0</v>
      </c>
    </row>
    <row r="22" spans="1:17" x14ac:dyDescent="0.25">
      <c r="A22" s="157" t="s">
        <v>57</v>
      </c>
      <c r="B22" s="145" t="s">
        <v>449</v>
      </c>
      <c r="C22" s="146" t="s">
        <v>1</v>
      </c>
      <c r="D22" s="163">
        <v>60</v>
      </c>
      <c r="E22" s="147"/>
      <c r="F22" s="147"/>
      <c r="G22" s="147"/>
      <c r="H22" s="148"/>
      <c r="I22" s="148">
        <f t="shared" si="0"/>
        <v>0</v>
      </c>
      <c r="J22" s="148">
        <f t="shared" si="1"/>
        <v>0</v>
      </c>
    </row>
    <row r="23" spans="1:17" x14ac:dyDescent="0.25">
      <c r="A23" s="158" t="s">
        <v>58</v>
      </c>
      <c r="B23" s="155" t="s">
        <v>450</v>
      </c>
      <c r="C23" s="151" t="s">
        <v>1</v>
      </c>
      <c r="D23" s="164">
        <v>150</v>
      </c>
      <c r="E23" s="152"/>
      <c r="F23" s="152"/>
      <c r="G23" s="152"/>
      <c r="H23" s="153"/>
      <c r="I23" s="153">
        <f t="shared" si="0"/>
        <v>0</v>
      </c>
      <c r="J23" s="148">
        <f t="shared" si="1"/>
        <v>0</v>
      </c>
      <c r="M23" s="154"/>
    </row>
    <row r="24" spans="1:17" x14ac:dyDescent="0.25">
      <c r="A24" s="157" t="s">
        <v>59</v>
      </c>
      <c r="B24" s="145" t="s">
        <v>355</v>
      </c>
      <c r="C24" s="146" t="s">
        <v>1</v>
      </c>
      <c r="D24" s="146">
        <v>30</v>
      </c>
      <c r="E24" s="147"/>
      <c r="F24" s="147"/>
      <c r="G24" s="147"/>
      <c r="H24" s="148"/>
      <c r="I24" s="148">
        <f t="shared" si="0"/>
        <v>0</v>
      </c>
      <c r="J24" s="148">
        <f t="shared" si="1"/>
        <v>0</v>
      </c>
      <c r="Q24" s="154"/>
    </row>
    <row r="25" spans="1:17" x14ac:dyDescent="0.25">
      <c r="A25" s="157" t="s">
        <v>60</v>
      </c>
      <c r="B25" s="149" t="s">
        <v>356</v>
      </c>
      <c r="C25" s="146" t="s">
        <v>1</v>
      </c>
      <c r="D25" s="160">
        <v>20</v>
      </c>
      <c r="E25" s="152"/>
      <c r="F25" s="152"/>
      <c r="G25" s="166"/>
      <c r="H25" s="148"/>
      <c r="I25" s="148">
        <f t="shared" si="0"/>
        <v>0</v>
      </c>
      <c r="J25" s="153">
        <f t="shared" si="1"/>
        <v>0</v>
      </c>
    </row>
    <row r="26" spans="1:17" s="131" customFormat="1" x14ac:dyDescent="0.25">
      <c r="A26" s="157" t="s">
        <v>61</v>
      </c>
      <c r="B26" s="145" t="s">
        <v>357</v>
      </c>
      <c r="C26" s="146" t="s">
        <v>1</v>
      </c>
      <c r="D26" s="146">
        <v>10</v>
      </c>
      <c r="E26" s="147"/>
      <c r="F26" s="147"/>
      <c r="G26" s="147"/>
      <c r="H26" s="148"/>
      <c r="I26" s="148">
        <f t="shared" ref="I26:I31" si="2">H26*1.095</f>
        <v>0</v>
      </c>
      <c r="J26" s="148">
        <f t="shared" ref="J26:J31" si="3">I26*D26</f>
        <v>0</v>
      </c>
    </row>
    <row r="27" spans="1:17" s="131" customFormat="1" x14ac:dyDescent="0.25">
      <c r="A27" s="147" t="s">
        <v>62</v>
      </c>
      <c r="B27" s="145" t="s">
        <v>358</v>
      </c>
      <c r="C27" s="146" t="s">
        <v>1</v>
      </c>
      <c r="D27" s="146">
        <v>10</v>
      </c>
      <c r="E27" s="147"/>
      <c r="F27" s="147"/>
      <c r="G27" s="147"/>
      <c r="H27" s="148"/>
      <c r="I27" s="148">
        <f t="shared" si="2"/>
        <v>0</v>
      </c>
      <c r="J27" s="148">
        <f t="shared" si="3"/>
        <v>0</v>
      </c>
    </row>
    <row r="28" spans="1:17" s="131" customFormat="1" x14ac:dyDescent="0.25">
      <c r="A28" s="157" t="s">
        <v>63</v>
      </c>
      <c r="B28" s="145" t="s">
        <v>354</v>
      </c>
      <c r="C28" s="146" t="s">
        <v>1</v>
      </c>
      <c r="D28" s="146">
        <v>20</v>
      </c>
      <c r="E28" s="147"/>
      <c r="F28" s="147"/>
      <c r="G28" s="147"/>
      <c r="H28" s="148"/>
      <c r="I28" s="148">
        <f t="shared" si="2"/>
        <v>0</v>
      </c>
      <c r="J28" s="148">
        <f t="shared" si="3"/>
        <v>0</v>
      </c>
      <c r="M28" s="150"/>
    </row>
    <row r="29" spans="1:17" s="131" customFormat="1" x14ac:dyDescent="0.25">
      <c r="A29" s="157" t="s">
        <v>64</v>
      </c>
      <c r="B29" s="145" t="s">
        <v>359</v>
      </c>
      <c r="C29" s="146" t="s">
        <v>1</v>
      </c>
      <c r="D29" s="146">
        <v>20</v>
      </c>
      <c r="E29" s="147"/>
      <c r="F29" s="147"/>
      <c r="G29" s="147"/>
      <c r="H29" s="148"/>
      <c r="I29" s="148">
        <f t="shared" si="2"/>
        <v>0</v>
      </c>
      <c r="J29" s="148">
        <f t="shared" si="3"/>
        <v>0</v>
      </c>
    </row>
    <row r="30" spans="1:17" s="131" customFormat="1" x14ac:dyDescent="0.25">
      <c r="A30" s="157" t="s">
        <v>65</v>
      </c>
      <c r="B30" s="145" t="s">
        <v>360</v>
      </c>
      <c r="C30" s="146" t="s">
        <v>1</v>
      </c>
      <c r="D30" s="146">
        <v>20</v>
      </c>
      <c r="E30" s="147"/>
      <c r="F30" s="147"/>
      <c r="G30" s="147"/>
      <c r="H30" s="148"/>
      <c r="I30" s="148">
        <f t="shared" si="2"/>
        <v>0</v>
      </c>
      <c r="J30" s="148">
        <f t="shared" si="3"/>
        <v>0</v>
      </c>
    </row>
    <row r="31" spans="1:17" s="131" customFormat="1" x14ac:dyDescent="0.25">
      <c r="A31" s="157" t="s">
        <v>66</v>
      </c>
      <c r="B31" s="145" t="s">
        <v>361</v>
      </c>
      <c r="C31" s="146" t="s">
        <v>1</v>
      </c>
      <c r="D31" s="146">
        <v>20</v>
      </c>
      <c r="E31" s="147"/>
      <c r="F31" s="147"/>
      <c r="G31" s="147"/>
      <c r="H31" s="148"/>
      <c r="I31" s="148">
        <f t="shared" si="2"/>
        <v>0</v>
      </c>
      <c r="J31" s="170">
        <f t="shared" si="3"/>
        <v>0</v>
      </c>
    </row>
    <row r="32" spans="1:17" x14ac:dyDescent="0.25">
      <c r="A32" s="174"/>
      <c r="B32" s="173"/>
      <c r="C32" s="175"/>
      <c r="D32" s="147"/>
      <c r="E32" s="166"/>
      <c r="F32" s="147"/>
      <c r="G32" s="147"/>
      <c r="H32" s="147"/>
      <c r="I32" s="171" t="s">
        <v>152</v>
      </c>
      <c r="J32" s="172">
        <f>SUM(J15:J31)</f>
        <v>0</v>
      </c>
    </row>
    <row r="33" spans="1:10" x14ac:dyDescent="0.25">
      <c r="E33" s="176"/>
      <c r="F33" s="177"/>
      <c r="G33" s="177"/>
      <c r="H33" s="177"/>
    </row>
    <row r="34" spans="1:10" x14ac:dyDescent="0.25">
      <c r="A34" s="245"/>
      <c r="B34" s="245"/>
      <c r="C34" s="245"/>
      <c r="D34" s="245"/>
      <c r="E34" s="245"/>
      <c r="F34" s="245"/>
      <c r="G34" s="245"/>
      <c r="H34" s="245"/>
      <c r="I34" s="245"/>
    </row>
    <row r="35" spans="1:10" x14ac:dyDescent="0.25">
      <c r="A35" s="245"/>
      <c r="B35" s="245"/>
      <c r="C35" s="245"/>
      <c r="D35" s="245"/>
      <c r="E35" s="245"/>
      <c r="F35" s="245"/>
      <c r="G35" s="245"/>
      <c r="H35" s="245"/>
      <c r="I35" s="245"/>
    </row>
    <row r="36" spans="1:10" x14ac:dyDescent="0.25">
      <c r="A36" s="24"/>
      <c r="I36" s="31"/>
    </row>
    <row r="37" spans="1:10" x14ac:dyDescent="0.25">
      <c r="A37" s="276"/>
      <c r="B37" s="276"/>
      <c r="C37" s="276"/>
      <c r="D37" s="276"/>
      <c r="E37" s="276"/>
      <c r="F37" s="276"/>
      <c r="G37" s="276"/>
      <c r="H37" s="276"/>
      <c r="I37" s="276"/>
      <c r="J37" s="276"/>
    </row>
    <row r="38" spans="1:10" x14ac:dyDescent="0.25">
      <c r="A38" s="245"/>
      <c r="B38" s="245"/>
      <c r="C38" s="245"/>
      <c r="D38" s="245"/>
      <c r="E38" s="245"/>
      <c r="F38" s="245"/>
      <c r="G38" s="245"/>
      <c r="H38" s="245"/>
      <c r="I38" s="245"/>
      <c r="J38" s="245"/>
    </row>
    <row r="39" spans="1:10" x14ac:dyDescent="0.25">
      <c r="A39" s="245"/>
      <c r="B39" s="245"/>
      <c r="C39" s="245"/>
      <c r="D39" s="245"/>
      <c r="E39" s="245"/>
      <c r="F39" s="245"/>
      <c r="G39" s="245"/>
      <c r="H39" s="245"/>
      <c r="I39" s="245"/>
      <c r="J39" s="245"/>
    </row>
    <row r="40" spans="1:10" s="21" customFormat="1" x14ac:dyDescent="0.25">
      <c r="A40" s="240"/>
      <c r="B40" s="240"/>
      <c r="C40" s="240"/>
      <c r="D40" s="240"/>
      <c r="E40" s="103"/>
      <c r="F40" s="103"/>
      <c r="G40" s="52"/>
      <c r="H40"/>
      <c r="I40"/>
      <c r="J40"/>
    </row>
    <row r="41" spans="1:10" s="21" customFormat="1" x14ac:dyDescent="0.25"/>
    <row r="42" spans="1:10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</row>
    <row r="43" spans="1:10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</row>
    <row r="45" spans="1:10" x14ac:dyDescent="0.25">
      <c r="B45" s="103" t="s">
        <v>2</v>
      </c>
      <c r="C45" s="103"/>
      <c r="D45" s="103"/>
      <c r="E45" s="103"/>
      <c r="F45" s="103"/>
      <c r="G45" s="103"/>
      <c r="H45" s="103" t="s">
        <v>3</v>
      </c>
      <c r="I45" s="103"/>
      <c r="J45" s="103"/>
    </row>
    <row r="47" spans="1:10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</row>
    <row r="50" spans="1:10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</row>
  </sheetData>
  <mergeCells count="14">
    <mergeCell ref="A34:I35"/>
    <mergeCell ref="A37:J37"/>
    <mergeCell ref="A38:J39"/>
    <mergeCell ref="A40:D40"/>
    <mergeCell ref="J13:J14"/>
    <mergeCell ref="I13:I14"/>
    <mergeCell ref="H13:H14"/>
    <mergeCell ref="G13:G14"/>
    <mergeCell ref="F13:F14"/>
    <mergeCell ref="E13:E14"/>
    <mergeCell ref="D13:D14"/>
    <mergeCell ref="C13:C14"/>
    <mergeCell ref="B13:B14"/>
    <mergeCell ref="A13:A14"/>
  </mergeCells>
  <pageMargins left="0.25" right="0.25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3"/>
  <sheetViews>
    <sheetView topLeftCell="A13" zoomScaleNormal="100" zoomScalePageLayoutView="80" workbookViewId="0">
      <selection activeCell="M31" sqref="M31"/>
    </sheetView>
  </sheetViews>
  <sheetFormatPr defaultRowHeight="15" x14ac:dyDescent="0.25"/>
  <cols>
    <col min="1" max="1" width="4.7109375" customWidth="1"/>
    <col min="2" max="2" width="31.85546875" customWidth="1"/>
    <col min="3" max="3" width="4.7109375" customWidth="1"/>
    <col min="4" max="4" width="6.85546875" customWidth="1"/>
    <col min="5" max="5" width="9.28515625" customWidth="1"/>
    <col min="6" max="6" width="7.140625" customWidth="1"/>
    <col min="7" max="7" width="8" customWidth="1"/>
    <col min="8" max="8" width="8.42578125" customWidth="1"/>
    <col min="9" max="9" width="8.28515625" customWidth="1"/>
    <col min="10" max="10" width="8.42578125" customWidth="1"/>
  </cols>
  <sheetData>
    <row r="1" spans="1:10" x14ac:dyDescent="0.25">
      <c r="A1" s="130" t="s">
        <v>341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</row>
    <row r="3" spans="1:10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</row>
    <row r="5" spans="1:10" x14ac:dyDescent="0.25">
      <c r="A5" s="1" t="s">
        <v>307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x14ac:dyDescent="0.25">
      <c r="A6" s="2" t="s">
        <v>310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x14ac:dyDescent="0.25">
      <c r="A7" s="2" t="s">
        <v>308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ht="15.75" x14ac:dyDescent="0.25">
      <c r="A8" s="2" t="s">
        <v>309</v>
      </c>
      <c r="B8" s="131"/>
      <c r="C8" s="127"/>
      <c r="D8" s="129" t="s">
        <v>0</v>
      </c>
      <c r="E8" s="127"/>
      <c r="F8" s="127"/>
      <c r="G8" s="127"/>
      <c r="H8" s="131"/>
      <c r="I8" s="131"/>
      <c r="J8" s="131"/>
    </row>
    <row r="9" spans="1:10" x14ac:dyDescent="0.25">
      <c r="A9" s="131"/>
      <c r="B9" s="127"/>
      <c r="C9" s="4" t="s">
        <v>405</v>
      </c>
      <c r="D9" s="131"/>
      <c r="E9" s="131"/>
      <c r="F9" s="4"/>
      <c r="G9" s="131"/>
      <c r="H9" s="131"/>
      <c r="I9" s="131"/>
      <c r="J9" s="131"/>
    </row>
    <row r="10" spans="1:10" ht="15.75" thickBot="1" x14ac:dyDescent="0.3">
      <c r="A10" s="1" t="s">
        <v>397</v>
      </c>
      <c r="B10" s="131"/>
      <c r="C10" s="131"/>
      <c r="D10" s="131"/>
      <c r="E10" s="131"/>
      <c r="F10" s="131"/>
      <c r="G10" s="131"/>
      <c r="H10" s="131"/>
      <c r="I10" s="131"/>
      <c r="J10" s="131"/>
    </row>
    <row r="11" spans="1:10" ht="15.75" thickTop="1" x14ac:dyDescent="0.25">
      <c r="A11" s="253" t="s">
        <v>297</v>
      </c>
      <c r="B11" s="253" t="s">
        <v>298</v>
      </c>
      <c r="C11" s="253" t="s">
        <v>299</v>
      </c>
      <c r="D11" s="253" t="s">
        <v>300</v>
      </c>
      <c r="E11" s="279" t="s">
        <v>294</v>
      </c>
      <c r="F11" s="258" t="s">
        <v>295</v>
      </c>
      <c r="G11" s="277" t="s">
        <v>278</v>
      </c>
      <c r="H11" s="253" t="s">
        <v>301</v>
      </c>
      <c r="I11" s="267" t="s">
        <v>302</v>
      </c>
      <c r="J11" s="255" t="s">
        <v>337</v>
      </c>
    </row>
    <row r="12" spans="1:10" ht="36" customHeight="1" thickBot="1" x14ac:dyDescent="0.3">
      <c r="A12" s="261"/>
      <c r="B12" s="281"/>
      <c r="C12" s="261"/>
      <c r="D12" s="261"/>
      <c r="E12" s="280"/>
      <c r="F12" s="259"/>
      <c r="G12" s="278"/>
      <c r="H12" s="261"/>
      <c r="I12" s="268"/>
      <c r="J12" s="256"/>
    </row>
    <row r="13" spans="1:10" ht="24.75" customHeight="1" thickTop="1" thickBot="1" x14ac:dyDescent="0.3">
      <c r="A13" s="126" t="s">
        <v>50</v>
      </c>
      <c r="B13" s="228" t="s">
        <v>796</v>
      </c>
      <c r="C13" s="114" t="s">
        <v>147</v>
      </c>
      <c r="D13" s="9">
        <v>2000</v>
      </c>
      <c r="E13" s="11"/>
      <c r="F13" s="11"/>
      <c r="G13" s="11"/>
      <c r="H13" s="18"/>
      <c r="I13" s="18">
        <f t="shared" ref="I13:I28" si="0">H13*1.095</f>
        <v>0</v>
      </c>
      <c r="J13" s="18">
        <f t="shared" ref="J13:J28" si="1">I13*D13</f>
        <v>0</v>
      </c>
    </row>
    <row r="14" spans="1:10" ht="20.25" customHeight="1" thickBot="1" x14ac:dyDescent="0.3">
      <c r="A14" s="223" t="s">
        <v>51</v>
      </c>
      <c r="B14" s="228" t="s">
        <v>800</v>
      </c>
      <c r="C14" s="114" t="s">
        <v>1</v>
      </c>
      <c r="D14" s="11">
        <v>400</v>
      </c>
      <c r="E14" s="11"/>
      <c r="F14" s="11"/>
      <c r="G14" s="11"/>
      <c r="H14" s="18"/>
      <c r="I14" s="18">
        <f t="shared" si="0"/>
        <v>0</v>
      </c>
      <c r="J14" s="18">
        <f t="shared" si="1"/>
        <v>0</v>
      </c>
    </row>
    <row r="15" spans="1:10" ht="32.25" customHeight="1" thickBot="1" x14ac:dyDescent="0.3">
      <c r="A15" s="223" t="s">
        <v>52</v>
      </c>
      <c r="B15" s="228" t="s">
        <v>797</v>
      </c>
      <c r="C15" s="114" t="s">
        <v>1</v>
      </c>
      <c r="D15" s="11">
        <v>20</v>
      </c>
      <c r="E15" s="11"/>
      <c r="F15" s="11"/>
      <c r="G15" s="11"/>
      <c r="H15" s="18"/>
      <c r="I15" s="18">
        <f t="shared" si="0"/>
        <v>0</v>
      </c>
      <c r="J15" s="18">
        <f t="shared" si="1"/>
        <v>0</v>
      </c>
    </row>
    <row r="16" spans="1:10" ht="30" thickBot="1" x14ac:dyDescent="0.3">
      <c r="A16" s="223" t="s">
        <v>53</v>
      </c>
      <c r="B16" s="228" t="s">
        <v>793</v>
      </c>
      <c r="C16" s="114" t="s">
        <v>1</v>
      </c>
      <c r="D16" s="11">
        <v>10</v>
      </c>
      <c r="E16" s="11"/>
      <c r="F16" s="11"/>
      <c r="G16" s="11"/>
      <c r="H16" s="18"/>
      <c r="I16" s="18">
        <f t="shared" si="0"/>
        <v>0</v>
      </c>
      <c r="J16" s="18">
        <f t="shared" si="1"/>
        <v>0</v>
      </c>
    </row>
    <row r="17" spans="1:10" ht="30" thickBot="1" x14ac:dyDescent="0.3">
      <c r="A17" s="223" t="s">
        <v>54</v>
      </c>
      <c r="B17" s="228" t="s">
        <v>794</v>
      </c>
      <c r="C17" s="114" t="s">
        <v>1</v>
      </c>
      <c r="D17" s="11">
        <v>200</v>
      </c>
      <c r="E17" s="11"/>
      <c r="F17" s="11"/>
      <c r="G17" s="11"/>
      <c r="H17" s="18"/>
      <c r="I17" s="18">
        <f t="shared" si="0"/>
        <v>0</v>
      </c>
      <c r="J17" s="18">
        <f t="shared" si="1"/>
        <v>0</v>
      </c>
    </row>
    <row r="18" spans="1:10" ht="30" thickBot="1" x14ac:dyDescent="0.3">
      <c r="A18" s="223" t="s">
        <v>55</v>
      </c>
      <c r="B18" s="228" t="s">
        <v>795</v>
      </c>
      <c r="C18" s="114" t="s">
        <v>1</v>
      </c>
      <c r="D18" s="11">
        <v>60</v>
      </c>
      <c r="E18" s="11"/>
      <c r="F18" s="11"/>
      <c r="G18" s="11"/>
      <c r="H18" s="18"/>
      <c r="I18" s="18">
        <f t="shared" si="0"/>
        <v>0</v>
      </c>
      <c r="J18" s="18">
        <f t="shared" si="1"/>
        <v>0</v>
      </c>
    </row>
    <row r="19" spans="1:10" ht="19.5" customHeight="1" thickBot="1" x14ac:dyDescent="0.3">
      <c r="A19" s="223" t="s">
        <v>56</v>
      </c>
      <c r="B19" s="228" t="s">
        <v>798</v>
      </c>
      <c r="C19" s="114" t="s">
        <v>1</v>
      </c>
      <c r="D19" s="11">
        <v>30</v>
      </c>
      <c r="E19" s="11"/>
      <c r="F19" s="11"/>
      <c r="G19" s="11"/>
      <c r="H19" s="18"/>
      <c r="I19" s="18">
        <f t="shared" si="0"/>
        <v>0</v>
      </c>
      <c r="J19" s="18">
        <f t="shared" si="1"/>
        <v>0</v>
      </c>
    </row>
    <row r="20" spans="1:10" ht="30" thickBot="1" x14ac:dyDescent="0.3">
      <c r="A20" s="223" t="s">
        <v>57</v>
      </c>
      <c r="B20" s="228" t="s">
        <v>801</v>
      </c>
      <c r="C20" s="114" t="s">
        <v>1</v>
      </c>
      <c r="D20" s="11">
        <v>200</v>
      </c>
      <c r="E20" s="11"/>
      <c r="F20" s="11"/>
      <c r="G20" s="11"/>
      <c r="H20" s="18"/>
      <c r="I20" s="18">
        <f t="shared" si="0"/>
        <v>0</v>
      </c>
      <c r="J20" s="18">
        <f t="shared" si="1"/>
        <v>0</v>
      </c>
    </row>
    <row r="21" spans="1:10" ht="15.75" thickBot="1" x14ac:dyDescent="0.3">
      <c r="A21" s="223" t="s">
        <v>58</v>
      </c>
      <c r="B21" s="228" t="s">
        <v>398</v>
      </c>
      <c r="C21" s="114" t="s">
        <v>1</v>
      </c>
      <c r="D21" s="11">
        <v>60</v>
      </c>
      <c r="E21" s="11"/>
      <c r="F21" s="11"/>
      <c r="G21" s="11"/>
      <c r="H21" s="18"/>
      <c r="I21" s="18">
        <f t="shared" si="0"/>
        <v>0</v>
      </c>
      <c r="J21" s="18">
        <f t="shared" si="1"/>
        <v>0</v>
      </c>
    </row>
    <row r="22" spans="1:10" ht="15.75" thickBot="1" x14ac:dyDescent="0.3">
      <c r="A22" s="223" t="s">
        <v>59</v>
      </c>
      <c r="B22" s="228" t="s">
        <v>399</v>
      </c>
      <c r="C22" s="114" t="s">
        <v>1</v>
      </c>
      <c r="D22" s="11">
        <v>10</v>
      </c>
      <c r="E22" s="11"/>
      <c r="F22" s="11"/>
      <c r="G22" s="11"/>
      <c r="H22" s="18"/>
      <c r="I22" s="18">
        <f t="shared" si="0"/>
        <v>0</v>
      </c>
      <c r="J22" s="18">
        <f t="shared" si="1"/>
        <v>0</v>
      </c>
    </row>
    <row r="23" spans="1:10" ht="15.75" thickBot="1" x14ac:dyDescent="0.3">
      <c r="A23" s="223" t="s">
        <v>60</v>
      </c>
      <c r="B23" s="228" t="s">
        <v>400</v>
      </c>
      <c r="C23" s="114" t="s">
        <v>1</v>
      </c>
      <c r="D23" s="11">
        <v>100</v>
      </c>
      <c r="E23" s="11"/>
      <c r="F23" s="11"/>
      <c r="G23" s="11"/>
      <c r="H23" s="18"/>
      <c r="I23" s="18">
        <f t="shared" si="0"/>
        <v>0</v>
      </c>
      <c r="J23" s="18">
        <f t="shared" si="1"/>
        <v>0</v>
      </c>
    </row>
    <row r="24" spans="1:10" ht="15.75" thickBot="1" x14ac:dyDescent="0.3">
      <c r="A24" s="223" t="s">
        <v>61</v>
      </c>
      <c r="B24" s="228" t="s">
        <v>401</v>
      </c>
      <c r="C24" s="114" t="s">
        <v>1</v>
      </c>
      <c r="D24" s="11">
        <v>10</v>
      </c>
      <c r="E24" s="11"/>
      <c r="F24" s="11"/>
      <c r="G24" s="11"/>
      <c r="H24" s="18"/>
      <c r="I24" s="18">
        <f t="shared" si="0"/>
        <v>0</v>
      </c>
      <c r="J24" s="18">
        <f t="shared" si="1"/>
        <v>0</v>
      </c>
    </row>
    <row r="25" spans="1:10" ht="15.75" thickBot="1" x14ac:dyDescent="0.3">
      <c r="A25" s="223" t="s">
        <v>62</v>
      </c>
      <c r="B25" s="228" t="s">
        <v>792</v>
      </c>
      <c r="C25" s="114" t="s">
        <v>1</v>
      </c>
      <c r="D25" s="11">
        <v>10</v>
      </c>
      <c r="E25" s="11"/>
      <c r="F25" s="11"/>
      <c r="G25" s="11"/>
      <c r="H25" s="18"/>
      <c r="I25" s="18">
        <f t="shared" si="0"/>
        <v>0</v>
      </c>
      <c r="J25" s="18">
        <f t="shared" si="1"/>
        <v>0</v>
      </c>
    </row>
    <row r="26" spans="1:10" s="21" customFormat="1" ht="15.75" thickBot="1" x14ac:dyDescent="0.3">
      <c r="A26" s="223" t="s">
        <v>63</v>
      </c>
      <c r="B26" s="228" t="s">
        <v>799</v>
      </c>
      <c r="C26" s="114" t="s">
        <v>1</v>
      </c>
      <c r="D26" s="11">
        <v>5</v>
      </c>
      <c r="E26" s="11"/>
      <c r="F26" s="11"/>
      <c r="G26" s="11"/>
      <c r="H26" s="18"/>
      <c r="I26" s="18">
        <f t="shared" si="0"/>
        <v>0</v>
      </c>
      <c r="J26" s="18">
        <f t="shared" si="1"/>
        <v>0</v>
      </c>
    </row>
    <row r="27" spans="1:10" ht="15.75" thickBot="1" x14ac:dyDescent="0.3">
      <c r="A27" s="223" t="s">
        <v>64</v>
      </c>
      <c r="B27" s="228" t="s">
        <v>402</v>
      </c>
      <c r="C27" s="114" t="s">
        <v>1</v>
      </c>
      <c r="D27" s="11">
        <v>5</v>
      </c>
      <c r="E27" s="11"/>
      <c r="F27" s="11"/>
      <c r="G27" s="11"/>
      <c r="H27" s="18"/>
      <c r="I27" s="18">
        <f t="shared" si="0"/>
        <v>0</v>
      </c>
      <c r="J27" s="18">
        <f t="shared" si="1"/>
        <v>0</v>
      </c>
    </row>
    <row r="28" spans="1:10" ht="15.75" thickBot="1" x14ac:dyDescent="0.3">
      <c r="A28" s="223" t="s">
        <v>65</v>
      </c>
      <c r="B28" s="228" t="s">
        <v>403</v>
      </c>
      <c r="C28" s="114" t="s">
        <v>1</v>
      </c>
      <c r="D28" s="11">
        <v>5</v>
      </c>
      <c r="E28" s="11"/>
      <c r="F28" s="11"/>
      <c r="G28" s="11"/>
      <c r="H28" s="18"/>
      <c r="I28" s="18">
        <f t="shared" si="0"/>
        <v>0</v>
      </c>
      <c r="J28" s="18">
        <f t="shared" si="1"/>
        <v>0</v>
      </c>
    </row>
    <row r="29" spans="1:10" ht="15.75" thickBot="1" x14ac:dyDescent="0.3">
      <c r="A29" s="10"/>
      <c r="B29" s="107"/>
      <c r="C29" s="106"/>
      <c r="D29" s="11"/>
      <c r="E29" s="11"/>
      <c r="F29" s="11"/>
      <c r="G29" s="11"/>
      <c r="H29" s="11"/>
      <c r="I29" s="23" t="s">
        <v>152</v>
      </c>
      <c r="J29" s="40">
        <f>SUM(J13:J28)</f>
        <v>0</v>
      </c>
    </row>
    <row r="30" spans="1:10" x14ac:dyDescent="0.25">
      <c r="A30" s="131"/>
      <c r="B30" s="131"/>
      <c r="C30" s="131"/>
      <c r="D30" s="131"/>
      <c r="E30" s="131"/>
      <c r="F30" s="131"/>
      <c r="G30" s="131"/>
      <c r="H30" s="131"/>
      <c r="I30" s="131"/>
      <c r="J30" s="131"/>
    </row>
    <row r="31" spans="1:10" x14ac:dyDescent="0.25">
      <c r="A31" s="245"/>
      <c r="B31" s="245"/>
      <c r="C31" s="245"/>
      <c r="D31" s="245"/>
      <c r="E31" s="245"/>
      <c r="F31" s="245"/>
      <c r="G31" s="245"/>
      <c r="H31" s="245"/>
      <c r="I31" s="245"/>
      <c r="J31" s="131"/>
    </row>
    <row r="32" spans="1:10" x14ac:dyDescent="0.25">
      <c r="A32" s="245"/>
      <c r="B32" s="245"/>
      <c r="C32" s="245"/>
      <c r="D32" s="245"/>
      <c r="E32" s="245"/>
      <c r="F32" s="245"/>
      <c r="G32" s="245"/>
      <c r="H32" s="245"/>
      <c r="I32" s="245"/>
      <c r="J32" s="131"/>
    </row>
    <row r="33" spans="1:10" x14ac:dyDescent="0.25">
      <c r="A33" s="130"/>
      <c r="B33" s="131"/>
      <c r="C33" s="131"/>
      <c r="D33" s="131"/>
      <c r="E33" s="131"/>
      <c r="F33" s="131"/>
      <c r="G33" s="131"/>
      <c r="H33" s="131"/>
      <c r="I33" s="128"/>
      <c r="J33" s="131"/>
    </row>
    <row r="34" spans="1:10" x14ac:dyDescent="0.25">
      <c r="A34" s="276"/>
      <c r="B34" s="276"/>
      <c r="C34" s="276"/>
      <c r="D34" s="276"/>
      <c r="E34" s="276"/>
      <c r="F34" s="276"/>
      <c r="G34" s="276"/>
      <c r="H34" s="276"/>
      <c r="I34" s="276"/>
      <c r="J34" s="276"/>
    </row>
    <row r="35" spans="1:10" x14ac:dyDescent="0.25">
      <c r="A35" s="245"/>
      <c r="B35" s="245"/>
      <c r="C35" s="245"/>
      <c r="D35" s="245"/>
      <c r="E35" s="245"/>
      <c r="F35" s="245"/>
      <c r="G35" s="245"/>
      <c r="H35" s="245"/>
      <c r="I35" s="245"/>
      <c r="J35" s="245"/>
    </row>
    <row r="36" spans="1:10" x14ac:dyDescent="0.25">
      <c r="A36" s="245"/>
      <c r="B36" s="245"/>
      <c r="C36" s="245"/>
      <c r="D36" s="245"/>
      <c r="E36" s="245"/>
      <c r="F36" s="245"/>
      <c r="G36" s="245"/>
      <c r="H36" s="245"/>
      <c r="I36" s="245"/>
      <c r="J36" s="245"/>
    </row>
    <row r="37" spans="1:10" x14ac:dyDescent="0.25">
      <c r="A37" s="240"/>
      <c r="B37" s="240"/>
      <c r="C37" s="240"/>
      <c r="D37" s="240"/>
      <c r="E37" s="127"/>
      <c r="F37" s="127"/>
      <c r="G37" s="127"/>
      <c r="H37" s="131"/>
      <c r="I37" s="131"/>
      <c r="J37" s="131"/>
    </row>
    <row r="38" spans="1:1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25">
      <c r="A40" s="131"/>
      <c r="B40" s="127"/>
      <c r="C40" s="127"/>
      <c r="D40" s="127"/>
      <c r="E40" s="127"/>
      <c r="F40" s="127"/>
      <c r="G40" s="127"/>
      <c r="H40" s="127"/>
      <c r="I40" s="127"/>
      <c r="J40" s="127"/>
    </row>
    <row r="41" spans="1:10" x14ac:dyDescent="0.25">
      <c r="A41" s="39"/>
      <c r="B41" s="224"/>
      <c r="C41" s="224"/>
      <c r="D41" s="224"/>
      <c r="E41" s="224"/>
      <c r="F41" s="224"/>
      <c r="G41" s="224"/>
      <c r="H41" s="224"/>
      <c r="I41" s="224"/>
      <c r="J41" s="224"/>
    </row>
    <row r="42" spans="1:10" x14ac:dyDescent="0.25">
      <c r="B42" s="227" t="s">
        <v>2</v>
      </c>
      <c r="C42" s="227"/>
      <c r="D42" s="227"/>
      <c r="E42" s="227"/>
      <c r="F42" s="227"/>
      <c r="G42" s="227"/>
      <c r="H42" s="227" t="s">
        <v>3</v>
      </c>
      <c r="I42" s="227"/>
      <c r="J42" s="227"/>
    </row>
    <row r="43" spans="1:10" s="131" customFormat="1" x14ac:dyDescent="0.25">
      <c r="A43" s="39"/>
      <c r="B43" s="224"/>
      <c r="C43" s="224"/>
      <c r="D43" s="224"/>
      <c r="E43" s="224"/>
      <c r="F43" s="224"/>
      <c r="G43" s="224"/>
      <c r="H43" s="224"/>
      <c r="I43" s="224"/>
      <c r="J43" s="224"/>
    </row>
  </sheetData>
  <mergeCells count="14">
    <mergeCell ref="A31:I32"/>
    <mergeCell ref="A34:J34"/>
    <mergeCell ref="A35:J36"/>
    <mergeCell ref="A37:D37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</mergeCells>
  <pageMargins left="0.25" right="0.25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35D4D-D7AB-4F76-A43F-3B864616600B}">
  <dimension ref="A1:I44"/>
  <sheetViews>
    <sheetView tabSelected="1" topLeftCell="A10" zoomScaleNormal="100" zoomScalePageLayoutView="80" workbookViewId="0">
      <selection activeCell="K20" sqref="K20"/>
    </sheetView>
  </sheetViews>
  <sheetFormatPr defaultRowHeight="15" x14ac:dyDescent="0.25"/>
  <cols>
    <col min="1" max="1" width="4.7109375" style="131" customWidth="1"/>
    <col min="2" max="2" width="33.85546875" style="131" customWidth="1"/>
    <col min="3" max="3" width="4.7109375" style="131" customWidth="1"/>
    <col min="4" max="4" width="8.28515625" style="131" bestFit="1" customWidth="1"/>
    <col min="5" max="6" width="8.28515625" style="131" customWidth="1"/>
    <col min="7" max="7" width="9.140625" style="131"/>
    <col min="8" max="8" width="8.5703125" style="131" customWidth="1"/>
    <col min="9" max="9" width="11" style="131" customWidth="1"/>
    <col min="10" max="16384" width="9.140625" style="131"/>
  </cols>
  <sheetData>
    <row r="1" spans="1:9" x14ac:dyDescent="0.25">
      <c r="A1" s="130" t="s">
        <v>341</v>
      </c>
    </row>
    <row r="6" spans="1:9" x14ac:dyDescent="0.25">
      <c r="A6" s="1" t="s">
        <v>307</v>
      </c>
    </row>
    <row r="7" spans="1:9" x14ac:dyDescent="0.25">
      <c r="A7" s="2" t="s">
        <v>310</v>
      </c>
    </row>
    <row r="8" spans="1:9" x14ac:dyDescent="0.25">
      <c r="A8" s="2" t="s">
        <v>308</v>
      </c>
    </row>
    <row r="9" spans="1:9" x14ac:dyDescent="0.25">
      <c r="A9" s="2" t="s">
        <v>309</v>
      </c>
    </row>
    <row r="10" spans="1:9" x14ac:dyDescent="0.25">
      <c r="A10" s="2"/>
    </row>
    <row r="11" spans="1:9" ht="15.75" x14ac:dyDescent="0.25">
      <c r="B11" s="127"/>
      <c r="C11" s="129" t="s">
        <v>0</v>
      </c>
      <c r="D11" s="127"/>
      <c r="E11" s="137"/>
      <c r="F11" s="127"/>
    </row>
    <row r="12" spans="1:9" x14ac:dyDescent="0.25">
      <c r="B12" s="127"/>
      <c r="C12" s="127"/>
      <c r="D12" s="4" t="s">
        <v>405</v>
      </c>
      <c r="E12" s="4"/>
    </row>
    <row r="13" spans="1:9" x14ac:dyDescent="0.25">
      <c r="A13" s="5"/>
    </row>
    <row r="14" spans="1:9" ht="15.75" thickBot="1" x14ac:dyDescent="0.3">
      <c r="A14" s="1" t="s">
        <v>366</v>
      </c>
    </row>
    <row r="15" spans="1:9" ht="26.25" customHeight="1" thickTop="1" x14ac:dyDescent="0.25">
      <c r="A15" s="253" t="s">
        <v>297</v>
      </c>
      <c r="B15" s="253" t="s">
        <v>298</v>
      </c>
      <c r="C15" s="253" t="s">
        <v>299</v>
      </c>
      <c r="D15" s="253" t="s">
        <v>300</v>
      </c>
      <c r="E15" s="138" t="s">
        <v>295</v>
      </c>
      <c r="F15" s="272" t="s">
        <v>278</v>
      </c>
      <c r="G15" s="253" t="s">
        <v>301</v>
      </c>
      <c r="H15" s="250" t="s">
        <v>302</v>
      </c>
      <c r="I15" s="255" t="s">
        <v>337</v>
      </c>
    </row>
    <row r="16" spans="1:9" s="6" customFormat="1" ht="15.75" thickBot="1" x14ac:dyDescent="0.3">
      <c r="A16" s="261"/>
      <c r="B16" s="261"/>
      <c r="C16" s="261"/>
      <c r="D16" s="261"/>
      <c r="E16" s="139"/>
      <c r="F16" s="273"/>
      <c r="G16" s="261"/>
      <c r="H16" s="260"/>
      <c r="I16" s="256"/>
    </row>
    <row r="17" spans="1:9" ht="36.75" customHeight="1" thickTop="1" thickBot="1" x14ac:dyDescent="0.3">
      <c r="A17" s="126" t="s">
        <v>50</v>
      </c>
      <c r="B17" s="8" t="s">
        <v>256</v>
      </c>
      <c r="C17" s="9" t="s">
        <v>1</v>
      </c>
      <c r="D17" s="9">
        <v>200</v>
      </c>
      <c r="E17" s="11"/>
      <c r="F17" s="11"/>
      <c r="G17" s="18"/>
      <c r="H17" s="18">
        <f>G17*1.095</f>
        <v>0</v>
      </c>
      <c r="I17" s="18">
        <f>H17*D17</f>
        <v>0</v>
      </c>
    </row>
    <row r="18" spans="1:9" ht="28.5" customHeight="1" thickBot="1" x14ac:dyDescent="0.3">
      <c r="A18" s="126" t="s">
        <v>51</v>
      </c>
      <c r="B18" s="10" t="s">
        <v>257</v>
      </c>
      <c r="C18" s="11" t="s">
        <v>1</v>
      </c>
      <c r="D18" s="11">
        <v>100</v>
      </c>
      <c r="E18" s="11"/>
      <c r="F18" s="11"/>
      <c r="G18" s="18"/>
      <c r="H18" s="18">
        <f t="shared" ref="H18:H19" si="0">G18*1.095</f>
        <v>0</v>
      </c>
      <c r="I18" s="18">
        <f>H18*D18</f>
        <v>0</v>
      </c>
    </row>
    <row r="19" spans="1:9" ht="27.75" customHeight="1" thickBot="1" x14ac:dyDescent="0.3">
      <c r="A19" s="126" t="s">
        <v>52</v>
      </c>
      <c r="B19" s="8" t="s">
        <v>410</v>
      </c>
      <c r="C19" s="11" t="s">
        <v>1</v>
      </c>
      <c r="D19" s="11">
        <v>50</v>
      </c>
      <c r="E19" s="11"/>
      <c r="F19" s="11"/>
      <c r="G19" s="18"/>
      <c r="H19" s="18">
        <f t="shared" si="0"/>
        <v>0</v>
      </c>
      <c r="I19" s="18">
        <f>H19*D19</f>
        <v>0</v>
      </c>
    </row>
    <row r="20" spans="1:9" ht="15.75" thickBot="1" x14ac:dyDescent="0.3">
      <c r="A20" s="10"/>
      <c r="B20" s="16"/>
      <c r="C20" s="11"/>
      <c r="D20" s="11"/>
      <c r="E20" s="11"/>
      <c r="F20" s="11"/>
      <c r="G20" s="11"/>
      <c r="H20" s="20" t="s">
        <v>152</v>
      </c>
      <c r="I20" s="40">
        <f>SUM(I17:I19)</f>
        <v>0</v>
      </c>
    </row>
    <row r="22" spans="1:9" x14ac:dyDescent="0.25">
      <c r="A22" s="245"/>
      <c r="B22" s="245"/>
      <c r="C22" s="245"/>
      <c r="D22" s="245"/>
      <c r="E22" s="245"/>
      <c r="F22" s="245"/>
      <c r="G22" s="245"/>
      <c r="H22" s="245"/>
    </row>
    <row r="23" spans="1:9" x14ac:dyDescent="0.25">
      <c r="A23" s="245"/>
      <c r="B23" s="245"/>
      <c r="C23" s="245"/>
      <c r="D23" s="245"/>
      <c r="E23" s="245"/>
      <c r="F23" s="245"/>
      <c r="G23" s="245"/>
      <c r="H23" s="245"/>
    </row>
    <row r="24" spans="1:9" x14ac:dyDescent="0.25">
      <c r="A24" s="130"/>
      <c r="H24" s="128"/>
    </row>
    <row r="25" spans="1:9" x14ac:dyDescent="0.25">
      <c r="A25" s="276"/>
      <c r="B25" s="276"/>
      <c r="C25" s="276"/>
      <c r="D25" s="276"/>
      <c r="E25" s="276"/>
      <c r="F25" s="276"/>
      <c r="G25" s="276"/>
      <c r="H25" s="276"/>
      <c r="I25" s="276"/>
    </row>
    <row r="26" spans="1:9" x14ac:dyDescent="0.25">
      <c r="A26" s="245"/>
      <c r="B26" s="245"/>
      <c r="C26" s="245"/>
      <c r="D26" s="245"/>
      <c r="E26" s="245"/>
      <c r="F26" s="245"/>
      <c r="G26" s="245"/>
      <c r="H26" s="245"/>
      <c r="I26" s="245"/>
    </row>
    <row r="27" spans="1:9" x14ac:dyDescent="0.25">
      <c r="A27" s="245"/>
      <c r="B27" s="245"/>
      <c r="C27" s="245"/>
      <c r="D27" s="245"/>
      <c r="E27" s="245"/>
      <c r="F27" s="245"/>
      <c r="G27" s="245"/>
      <c r="H27" s="245"/>
      <c r="I27" s="245"/>
    </row>
    <row r="28" spans="1:9" s="21" customFormat="1" x14ac:dyDescent="0.25">
      <c r="A28" s="240"/>
      <c r="B28" s="240"/>
      <c r="C28" s="240"/>
      <c r="D28" s="240"/>
      <c r="E28" s="137"/>
      <c r="F28" s="127"/>
      <c r="G28" s="131"/>
      <c r="H28" s="131"/>
      <c r="I28" s="131"/>
    </row>
    <row r="29" spans="1:9" s="21" customFormat="1" x14ac:dyDescent="0.25"/>
    <row r="30" spans="1:9" x14ac:dyDescent="0.25">
      <c r="A30" s="21"/>
      <c r="B30" s="21"/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21"/>
      <c r="C31" s="21"/>
      <c r="D31" s="21"/>
      <c r="E31" s="21"/>
      <c r="F31" s="21"/>
      <c r="G31" s="21"/>
      <c r="H31" s="21"/>
      <c r="I31" s="21"/>
    </row>
    <row r="39" spans="1:9" x14ac:dyDescent="0.25">
      <c r="B39" s="127" t="s">
        <v>2</v>
      </c>
      <c r="C39" s="127"/>
      <c r="D39" s="127"/>
      <c r="E39" s="137"/>
      <c r="F39" s="127"/>
      <c r="G39" s="127" t="s">
        <v>3</v>
      </c>
      <c r="H39" s="127"/>
      <c r="I39" s="127"/>
    </row>
    <row r="41" spans="1:9" x14ac:dyDescent="0.25">
      <c r="A41" s="39"/>
      <c r="B41" s="39"/>
      <c r="C41" s="39"/>
      <c r="D41" s="39"/>
      <c r="E41" s="39"/>
      <c r="F41" s="39"/>
      <c r="G41" s="39"/>
      <c r="H41" s="39"/>
      <c r="I41" s="39"/>
    </row>
    <row r="44" spans="1:9" x14ac:dyDescent="0.25">
      <c r="A44" s="39"/>
      <c r="B44" s="39"/>
      <c r="C44" s="39"/>
      <c r="D44" s="39"/>
      <c r="E44" s="39"/>
      <c r="F44" s="39"/>
      <c r="G44" s="39"/>
      <c r="H44" s="39"/>
      <c r="I44" s="39"/>
    </row>
  </sheetData>
  <mergeCells count="12">
    <mergeCell ref="A28:D28"/>
    <mergeCell ref="A15:A16"/>
    <mergeCell ref="B15:B16"/>
    <mergeCell ref="C15:C16"/>
    <mergeCell ref="D15:D16"/>
    <mergeCell ref="H15:H16"/>
    <mergeCell ref="I15:I16"/>
    <mergeCell ref="A22:H23"/>
    <mergeCell ref="A25:I25"/>
    <mergeCell ref="A26:I27"/>
    <mergeCell ref="F15:F16"/>
    <mergeCell ref="G15:G16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1. Sadje in zelenjava</vt:lpstr>
      <vt:lpstr>2.Integrirana jabolka</vt:lpstr>
      <vt:lpstr>3. Kruh in pekovski izdelki</vt:lpstr>
      <vt:lpstr>4.Mleko in ml.izd.</vt:lpstr>
      <vt:lpstr>5.Sladoled</vt:lpstr>
      <vt:lpstr>6. Meso in mesni izd.</vt:lpstr>
      <vt:lpstr>7. Perutnina in izd.</vt:lpstr>
      <vt:lpstr>8. Žita, stročnice, semena...</vt:lpstr>
      <vt:lpstr>9. Zamrznjena prehrana</vt:lpstr>
      <vt:lpstr>10. Ribe  </vt:lpstr>
      <vt:lpstr>11.Razna prehrana in eko razna </vt:lpstr>
      <vt:lpstr>12. Eko sadje in zelenjava</vt:lpstr>
      <vt:lpstr>13. Eko kruh in pekovski izd.</vt:lpstr>
      <vt:lpstr>14. Eko mleko in mlečni izdelki</vt:lpstr>
      <vt:lpstr>15. Eko goveje meso </vt:lpstr>
      <vt:lpstr>'6. Meso in mesni izd.'!Področje_tiskanja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cp:lastPrinted>2025-10-08T09:11:28Z</cp:lastPrinted>
  <dcterms:created xsi:type="dcterms:W3CDTF">2017-01-25T10:45:54Z</dcterms:created>
  <dcterms:modified xsi:type="dcterms:W3CDTF">2025-10-08T09:12:08Z</dcterms:modified>
</cp:coreProperties>
</file>